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drawings/drawing2.xml" ContentType="application/vnd.openxmlformats-officedocument.drawing+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I:\Dezernat202\S98 (IX FG) psychosoziale Prozessbegleitung\Vorlagen\"/>
    </mc:Choice>
  </mc:AlternateContent>
  <bookViews>
    <workbookView xWindow="600" yWindow="360" windowWidth="15480" windowHeight="9990" tabRatio="743" activeTab="2"/>
  </bookViews>
  <sheets>
    <sheet name="allgemeine Angaben" sheetId="1" r:id="rId1"/>
    <sheet name="Erklärung, Unterschrift" sheetId="4" r:id="rId2"/>
    <sheet name="Finanzierungsplan" sheetId="2" r:id="rId3"/>
  </sheets>
  <calcPr calcId="162913"/>
</workbook>
</file>

<file path=xl/calcChain.xml><?xml version="1.0" encoding="utf-8"?>
<calcChain xmlns="http://schemas.openxmlformats.org/spreadsheetml/2006/main">
  <c r="F26" i="2" l="1"/>
  <c r="F60" i="2" s="1"/>
  <c r="F51" i="2"/>
  <c r="F64" i="2" s="1"/>
  <c r="F39" i="2"/>
  <c r="F63" i="2" s="1"/>
  <c r="F14" i="2"/>
  <c r="C77" i="2"/>
  <c r="C81" i="2"/>
  <c r="F81" i="2" s="1"/>
  <c r="E14" i="2"/>
  <c r="F75" i="2"/>
  <c r="F86" i="2"/>
  <c r="D5" i="4"/>
  <c r="F77" i="2" l="1"/>
  <c r="F88" i="2" s="1"/>
  <c r="C88" i="2"/>
  <c r="F59" i="2"/>
  <c r="F58" i="2" s="1"/>
  <c r="F62" i="2" l="1"/>
  <c r="F66" i="2" s="1"/>
  <c r="D72" i="2" s="1"/>
  <c r="F72" i="2" l="1"/>
</calcChain>
</file>

<file path=xl/comments1.xml><?xml version="1.0" encoding="utf-8"?>
<comments xmlns="http://schemas.openxmlformats.org/spreadsheetml/2006/main">
  <authors>
    <author>waterstradtj</author>
  </authors>
  <commentList>
    <comment ref="E20" authorId="0" shapeId="0">
      <text>
        <r>
          <rPr>
            <sz val="8"/>
            <color indexed="81"/>
            <rFont val="Tahoma"/>
            <family val="2"/>
          </rPr>
          <t>Angabe bei 
- Tagessatz in Tagen, 
- Stundensatz in Stunden</t>
        </r>
      </text>
    </comment>
  </commentList>
</comments>
</file>

<file path=xl/sharedStrings.xml><?xml version="1.0" encoding="utf-8"?>
<sst xmlns="http://schemas.openxmlformats.org/spreadsheetml/2006/main" count="161" uniqueCount="138">
  <si>
    <t xml:space="preserve">Antragsteller: </t>
  </si>
  <si>
    <t>(Name, Anschrift)</t>
  </si>
  <si>
    <t>Auskunft erteilt:</t>
  </si>
  <si>
    <t>Telefonnummer:</t>
  </si>
  <si>
    <t>Bankverbindung:</t>
  </si>
  <si>
    <t>Name des Kreditinstituts</t>
  </si>
  <si>
    <t>Personalausgaben</t>
  </si>
  <si>
    <t>Einsatz als</t>
  </si>
  <si>
    <t>Name der Honorarkraft</t>
  </si>
  <si>
    <t>Qualifikation</t>
  </si>
  <si>
    <t>Dem Antrag sind folgende Anlagen beizufügen:</t>
  </si>
  <si>
    <t>nicht berechtigt ist</t>
  </si>
  <si>
    <t>die Richtigkeit und Vollständigkeit der in diesem Antrag gemachten Angaben,</t>
  </si>
  <si>
    <t>Der Antragsteller erklärt:</t>
  </si>
  <si>
    <t xml:space="preserve">dass insbesondere alle mit dem Zuwendungszweck zusammenhängenden Einnahmen im </t>
  </si>
  <si>
    <t>(Preise ohne Umsatzsteuer)</t>
  </si>
  <si>
    <t xml:space="preserve">berechtigt ist und dies bei den Ausgaben berücksichtigt hat </t>
  </si>
  <si>
    <t>sein Einverständnis, dass die erhobenen Daten für statistische Zwecke gespeichert und</t>
  </si>
  <si>
    <t>rechtsverbindliche Unterschrift</t>
  </si>
  <si>
    <t>des gesetzlichen Vertreters</t>
  </si>
  <si>
    <t xml:space="preserve">Datum </t>
  </si>
  <si>
    <t>Stempel</t>
  </si>
  <si>
    <t>Finanzierungsplan angegeben sind,</t>
  </si>
  <si>
    <t>ausgewertet werden,</t>
  </si>
  <si>
    <t xml:space="preserve">Der Antragsteller beantragt eine Zuwendung aus Landesmitteln in Höhe von </t>
  </si>
  <si>
    <t>sonstige Sachausgaben</t>
  </si>
  <si>
    <t>Bezeichnung</t>
  </si>
  <si>
    <t>Gesamt</t>
  </si>
  <si>
    <t>Summe</t>
  </si>
  <si>
    <t>Zusammenfassung der Ausgaben</t>
  </si>
  <si>
    <t>bis:</t>
  </si>
  <si>
    <t>von:</t>
  </si>
  <si>
    <t>Sachausgaben</t>
  </si>
  <si>
    <t>Gesamtausgaben</t>
  </si>
  <si>
    <t>kommunale Mittel</t>
  </si>
  <si>
    <t xml:space="preserve"> - Stadt</t>
  </si>
  <si>
    <t>beantragte Landesmittel</t>
  </si>
  <si>
    <t>Darstellung der Finanzierung der Ausgaben</t>
  </si>
  <si>
    <t>Summe in Euro</t>
  </si>
  <si>
    <t>in Prozent</t>
  </si>
  <si>
    <t>Gesamteinnahmen</t>
  </si>
  <si>
    <t>E-Mail:</t>
  </si>
  <si>
    <t>Hauptamtliches Personal</t>
  </si>
  <si>
    <t>Nebenamtliches Personal / Honorare</t>
  </si>
  <si>
    <t xml:space="preserve"> Euro</t>
  </si>
  <si>
    <t>Honorar 
gesamt</t>
  </si>
  <si>
    <t xml:space="preserve"> - Landkreis</t>
  </si>
  <si>
    <t>I. Ausgaben</t>
  </si>
  <si>
    <t>II. Einnahmen</t>
  </si>
  <si>
    <t>Die Zuwendung soll folgendem Zweck dienen:</t>
  </si>
  <si>
    <t xml:space="preserve">Eigenmittel </t>
  </si>
  <si>
    <t xml:space="preserve">Begründung  </t>
  </si>
  <si>
    <t>In welcher Weise werden die Mittel beim Antragsteller verwaltet?</t>
  </si>
  <si>
    <t>(Verantwortlichkeiten, Kassen- und Buchführung/ -system)</t>
  </si>
  <si>
    <t xml:space="preserve">dass die eingesetzten nebenamtlichen Mitarbeiter nicht hauptamtlich beim Antragsteller </t>
  </si>
  <si>
    <t xml:space="preserve">  -</t>
  </si>
  <si>
    <t>bisherige Zuwendung:</t>
  </si>
  <si>
    <t>Zeitpunkt der Bewilligung:</t>
  </si>
  <si>
    <t>beschäftigt sind,</t>
  </si>
  <si>
    <t>Änderungen mit Auswirkungen auf den Zuwendungszweck oder auf die Bewilligung einer</t>
  </si>
  <si>
    <t>Zuwendung - auch vor Erhalt der Bewilligung - unverzüglich anzuzeigen,</t>
  </si>
  <si>
    <t>Erklärung und Versicherung</t>
  </si>
  <si>
    <t>(Anzahl der Reisen, Anlass, voraus. Entfernung und Benutzung Verkehrsmittel benennen)</t>
  </si>
  <si>
    <t>Erläuterungen</t>
  </si>
  <si>
    <t>Finanzierungsplan</t>
  </si>
  <si>
    <t>Name in Druckschrift</t>
  </si>
  <si>
    <t>(Der Zweck muss eindeutig bezeichnet werden und ist in Anlage 2 zu erläutern.)</t>
  </si>
  <si>
    <t>(ggf. gesonderten Personaleignungsbogen beifügen)</t>
  </si>
  <si>
    <t xml:space="preserve">dass er zum Vorsteuerabzug gem. § 15 UStG  </t>
  </si>
  <si>
    <t>IBAN</t>
  </si>
  <si>
    <t>Durchführungsort:</t>
  </si>
  <si>
    <t>Erstantrag</t>
  </si>
  <si>
    <t>Datenschutzerkärung</t>
  </si>
  <si>
    <t>(Personalausgaben- und ggf. Personaleignungsbogen sind beizufügen)</t>
  </si>
  <si>
    <r>
      <t xml:space="preserve">Einsatz als                                   </t>
    </r>
    <r>
      <rPr>
        <sz val="8"/>
        <rFont val="Arial"/>
        <family val="2"/>
      </rPr>
      <t>(Dozent über Stundensatz oder lfd. Tätigkeit mit Aufwandsentschädigung)</t>
    </r>
  </si>
  <si>
    <t>Stunden- bzw. Tagessatz</t>
  </si>
  <si>
    <t>geplanter Umfang</t>
  </si>
  <si>
    <t>Reiseausgaben</t>
  </si>
  <si>
    <t>(die Bestimmungen des LRKG sind zu beachten)</t>
  </si>
  <si>
    <t>Stellen-
anteil       (in VZÄ)</t>
  </si>
  <si>
    <t>Der Antragssteller erklärt, dass er den im Antrag namentlich benannten Personen die Datenschutzerklärung des LAGuS über die Verarbeitung dieser Daten zur Kenntnis gegeben hat. Diese Informationspflicht gilt auch für Personen, deren personenbezogene Daten im weiteren Zuwendungsverfahren an die Bewilligungsbehörde übermittelt werden.</t>
  </si>
  <si>
    <t>(vollständige Anschrift)</t>
  </si>
  <si>
    <t>gemäß Anlage Trägerblatt</t>
  </si>
  <si>
    <t>gesetzliche Vertretung:</t>
  </si>
  <si>
    <t>AG-Brutto gesamt</t>
  </si>
  <si>
    <t>(Ansprechpartner/in)</t>
  </si>
  <si>
    <t>Erklärung zur Transparenzdatenbank</t>
  </si>
  <si>
    <t>Trägerblatt</t>
  </si>
  <si>
    <t>Satzung bzw. Gesellschaftervertrag</t>
  </si>
  <si>
    <t>Vereins- bzw. Handelregisterauszug, Freistellungsbescheid</t>
  </si>
  <si>
    <t xml:space="preserve">Finanzierungsplan </t>
  </si>
  <si>
    <t xml:space="preserve">Personaleignungsbogen - bei Veränderungen </t>
  </si>
  <si>
    <t>Höhe der Zuwendungen, die der Antragstellerin/ dem Antragsteller für den gleichen Zweck früher</t>
  </si>
  <si>
    <t>gewährt worden sind, ggf. Angabe des Zeitpunktes der Bewilligung und der bewilligenden Stelle.</t>
  </si>
  <si>
    <t>Wenn Anträge abgelehnt wurden, ist die Begründung anzugeben (ggf. gesondertes Blatt verwenden):</t>
  </si>
  <si>
    <t>bewilligende Stelle:</t>
  </si>
  <si>
    <t xml:space="preserve"> -</t>
  </si>
  <si>
    <t xml:space="preserve">des Vorhabens vornehmen können und auf Verlangen alle relevanten Unterlagen geprüft  </t>
  </si>
  <si>
    <t>werden können.</t>
  </si>
  <si>
    <t xml:space="preserve">Gleichstellung und Verbraucherschutz M-V jederzeit und ohne Anmeldung eine Überprüfung  </t>
  </si>
  <si>
    <t>Projekttitel:</t>
  </si>
  <si>
    <t>Landesamt für Gesundheit und Soziales</t>
  </si>
  <si>
    <t>Antrag auf Bewilligung einer Zuwendung zur Projektförderung</t>
  </si>
  <si>
    <t>für die Wahrnehmung der psychosozialen Prozessbegleitung</t>
  </si>
  <si>
    <t>Konzept, Jahresarbeitsplan</t>
  </si>
  <si>
    <t>(Anerkennung als psychosozialer Prozessbegleiter ist beizufügen)</t>
  </si>
  <si>
    <t>Jahresarbeitsplan</t>
  </si>
  <si>
    <t>Abgabetermin bis zum 31.10. des Vorjahres des Projektzeitraums</t>
  </si>
  <si>
    <t>Projektzeitraum:</t>
  </si>
  <si>
    <t>Personaleignungsbogen für jeden Mitarbeitenden</t>
  </si>
  <si>
    <t xml:space="preserve">Personalausgabenbogen für jeden hauptamtlichen Mitarbeitenden </t>
  </si>
  <si>
    <t>Erklärung zum Besserstellungsverbot (sofern Personal beantragt wird)</t>
  </si>
  <si>
    <t>Personalausgabenbogen für jeden hauptamtlichen Mitarbeitenden</t>
  </si>
  <si>
    <t>Erklärung zur Einreichung von allgemeinen Antragsunterlagen</t>
  </si>
  <si>
    <t>dass Eigenmittel in der mit dem Finanzierungsplan benannten Höhe zur Verfügung stehen,</t>
  </si>
  <si>
    <t>verbundene Unternehmen bezogen werden</t>
  </si>
  <si>
    <t>nein</t>
  </si>
  <si>
    <t>ja</t>
  </si>
  <si>
    <t>wenn ja, welche</t>
  </si>
  <si>
    <t>sein Einverständnis, dass Vertretende des Zuwendungsgebers und des Ministeriums für Justiz,</t>
  </si>
  <si>
    <t>Name des Mitarbeitenden</t>
  </si>
  <si>
    <t>Name der Mitarbeitenden im Projekt</t>
  </si>
  <si>
    <t>(für eine gesonderte Bedarfsbegründung ist ggf. ein Beiblatt zu verwenden)</t>
  </si>
  <si>
    <t>Beachte: Der Finanzierungsplan muss hinsichtlich Ausgaben und Einnahmen ausgeglichen sein!</t>
  </si>
  <si>
    <t>sonstige Mittel (einzeln benennen)</t>
  </si>
  <si>
    <t>Dezernat Förderung IV</t>
  </si>
  <si>
    <t>Friedrich-Engels-Str. 47</t>
  </si>
  <si>
    <t>19061 Schwerin</t>
  </si>
  <si>
    <t>Hinweis:
Der Antrag gilt mit Eingang bei der Bewilligungsbehörde als gestellt. Das Vorhaben kann grundsätzlich nach Eingang des Antrags bei der Bewilligungsbehörde zum beantragten Zeitpunkt begonnen werden. Der Beginn des Vorhabens vor Erteilung eines Bescheides erfolgt jedoch auf eigenes finanzielles Risiko, es entsteht kein Anspruch auf Gewährung einer Zuwendung.</t>
  </si>
  <si>
    <t>dass die beigefügten Anlagen Bestandteil dieses Antrags sind,</t>
  </si>
  <si>
    <t xml:space="preserve">dass sich das Vorhaben, für das die Zuwendung beantragt wird, auf M-V beschränkt, </t>
  </si>
  <si>
    <t xml:space="preserve">dass die in Anspruch genommenen Dienstleistungen nicht von mit ihm als handelsrechtlich </t>
  </si>
  <si>
    <t>Im Zuwendungsverfahren (Antragsprüfung, Bewilligung, Vorhabenbegleitung, Verwendungsnachweisprüfung)  werden personenbezogene Daten der am Projekt beteiligten Personen durch das Landesamt für Gesundheit und Soziales (LAGuS) verarbeitet, um die zuwendungsfähigen Projektausgaben zu ermitteln und den Zuwendungszweck zu prüfen.</t>
  </si>
  <si>
    <r>
      <t>Auf das unter</t>
    </r>
    <r>
      <rPr>
        <u/>
        <sz val="11"/>
        <rFont val="Arial"/>
        <family val="2"/>
      </rPr>
      <t xml:space="preserve"> https://www.lagus.mv-regierung.de/Foerderungen/MV/</t>
    </r>
    <r>
      <rPr>
        <sz val="11"/>
        <rFont val="Arial"/>
        <family val="2"/>
      </rPr>
      <t xml:space="preserve"> zur Verfügung gestellte Informationsblatt Datenschutz mit Informationen gem. Art. 13 und 14 der Datenschutz-Grundverordnung (DSGVO) über die Verarbeitung personenbezogener Daten im Rahmen des Zuwendungsverhältnis wird verwiesen.</t>
    </r>
  </si>
  <si>
    <t>Abteilung Förderangelegenheiten</t>
  </si>
  <si>
    <t>wiederkehrender 
Antrag</t>
  </si>
  <si>
    <t>Auf den "Leitfaden im Zuwendungsverfahren" als hinweisleitendes Papier wird hingewiesen.</t>
  </si>
  <si>
    <t>dass mit dem beantragten Vorhaben nicht vor Eingang des Antrags bei der Bewilligungs-behörde begonnen wurde,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</si>
</sst>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 #,##0.00\ &quot;€&quot;_-;\-* #,##0.00\ &quot;€&quot;_-;_-* &quot;-&quot;??\ &quot;€&quot;_-;_-@_-"/>
    <numFmt numFmtId="164" formatCode="_-* #,##0.00\ _€_-;\-* #,##0.00\ _€_-;_-* &quot;-&quot;??\ _€_-;_-@_-"/>
    <numFmt numFmtId="165" formatCode="0.000"/>
    <numFmt numFmtId="166" formatCode="#,##0.00_ ;\-#,##0.00\ "/>
    <numFmt numFmtId="167" formatCode="0;\-0;;@"/>
  </numFmts>
  <fonts count="21" x14ac:knownFonts="1">
    <font>
      <sz val="10"/>
      <name val="Arial"/>
    </font>
    <font>
      <sz val="10"/>
      <name val="Arial"/>
      <family val="2"/>
    </font>
    <font>
      <b/>
      <sz val="12"/>
      <name val="Arial"/>
      <family val="2"/>
    </font>
    <font>
      <sz val="11"/>
      <name val="Arial"/>
      <family val="2"/>
    </font>
    <font>
      <u/>
      <sz val="10"/>
      <name val="Arial"/>
      <family val="2"/>
    </font>
    <font>
      <sz val="10"/>
      <name val="Arial"/>
      <family val="2"/>
    </font>
    <font>
      <b/>
      <sz val="10"/>
      <name val="Arial"/>
      <family val="2"/>
    </font>
    <font>
      <sz val="8"/>
      <name val="Arial"/>
      <family val="2"/>
    </font>
    <font>
      <b/>
      <sz val="11"/>
      <name val="Arial"/>
      <family val="2"/>
    </font>
    <font>
      <u/>
      <sz val="11"/>
      <name val="Arial"/>
      <family val="2"/>
    </font>
    <font>
      <u/>
      <sz val="10"/>
      <name val="Arial"/>
      <family val="2"/>
    </font>
    <font>
      <sz val="8"/>
      <name val="Arial"/>
      <family val="2"/>
    </font>
    <font>
      <b/>
      <u/>
      <sz val="11"/>
      <name val="Arial"/>
      <family val="2"/>
    </font>
    <font>
      <b/>
      <sz val="10"/>
      <name val="Arial"/>
      <family val="2"/>
    </font>
    <font>
      <b/>
      <u/>
      <sz val="12"/>
      <name val="Arial"/>
      <family val="2"/>
    </font>
    <font>
      <b/>
      <sz val="10"/>
      <color indexed="10"/>
      <name val="Arial"/>
      <family val="2"/>
    </font>
    <font>
      <sz val="9"/>
      <name val="Arial"/>
      <family val="2"/>
    </font>
    <font>
      <sz val="8"/>
      <color indexed="81"/>
      <name val="Tahoma"/>
      <family val="2"/>
    </font>
    <font>
      <sz val="9"/>
      <color rgb="FF00B050"/>
      <name val="Arial"/>
      <family val="2"/>
    </font>
    <font>
      <sz val="10"/>
      <color rgb="FF00B050"/>
      <name val="Arial"/>
      <family val="2"/>
    </font>
    <font>
      <sz val="11"/>
      <color rgb="FF00B050"/>
      <name val="Arial"/>
      <family val="2"/>
    </font>
  </fonts>
  <fills count="4">
    <fill>
      <patternFill patternType="none"/>
    </fill>
    <fill>
      <patternFill patternType="gray125"/>
    </fill>
    <fill>
      <patternFill patternType="solid">
        <fgColor indexed="43"/>
        <bgColor indexed="64"/>
      </patternFill>
    </fill>
    <fill>
      <patternFill patternType="solid">
        <fgColor rgb="FFFFFF99"/>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5">
    <xf numFmtId="0" fontId="0" fillId="0" borderId="0"/>
    <xf numFmtId="4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5" fillId="0" borderId="0"/>
  </cellStyleXfs>
  <cellXfs count="162">
    <xf numFmtId="0" fontId="0" fillId="0" borderId="0" xfId="0"/>
    <xf numFmtId="0" fontId="3" fillId="0" borderId="0" xfId="0" applyFont="1" applyBorder="1"/>
    <xf numFmtId="0" fontId="5" fillId="0" borderId="0" xfId="0" applyFont="1" applyBorder="1"/>
    <xf numFmtId="0" fontId="8" fillId="0" borderId="0" xfId="0" applyFont="1" applyFill="1" applyBorder="1"/>
    <xf numFmtId="0" fontId="3" fillId="0" borderId="0" xfId="0" applyFont="1"/>
    <xf numFmtId="0" fontId="7" fillId="0" borderId="0" xfId="0" applyFont="1"/>
    <xf numFmtId="44" fontId="6" fillId="0" borderId="1" xfId="1" applyFont="1" applyFill="1" applyBorder="1"/>
    <xf numFmtId="0" fontId="8" fillId="0" borderId="0" xfId="0" applyFont="1"/>
    <xf numFmtId="0" fontId="3" fillId="0" borderId="2" xfId="0" applyFont="1" applyBorder="1"/>
    <xf numFmtId="0" fontId="3" fillId="0" borderId="3" xfId="0" applyFont="1" applyBorder="1"/>
    <xf numFmtId="0" fontId="3" fillId="0" borderId="4" xfId="0" applyFont="1" applyBorder="1"/>
    <xf numFmtId="0" fontId="3" fillId="0" borderId="5" xfId="0" applyFont="1" applyBorder="1"/>
    <xf numFmtId="0" fontId="3" fillId="0" borderId="6" xfId="0" applyFont="1" applyBorder="1"/>
    <xf numFmtId="0" fontId="3" fillId="0" borderId="7" xfId="0" applyFont="1" applyBorder="1"/>
    <xf numFmtId="0" fontId="3" fillId="0" borderId="8" xfId="0" applyFont="1" applyBorder="1"/>
    <xf numFmtId="0" fontId="9" fillId="0" borderId="0" xfId="0" applyFont="1"/>
    <xf numFmtId="0" fontId="4" fillId="0" borderId="0" xfId="0" applyFont="1"/>
    <xf numFmtId="0" fontId="10" fillId="0" borderId="0" xfId="0" applyFont="1"/>
    <xf numFmtId="44" fontId="0" fillId="0" borderId="1" xfId="1" applyFont="1" applyBorder="1"/>
    <xf numFmtId="44" fontId="6" fillId="0" borderId="1" xfId="1" applyFont="1" applyBorder="1"/>
    <xf numFmtId="0" fontId="12" fillId="0" borderId="0" xfId="0" applyFont="1"/>
    <xf numFmtId="0" fontId="3" fillId="0" borderId="1" xfId="0" applyFont="1" applyBorder="1" applyAlignment="1">
      <alignment horizontal="right"/>
    </xf>
    <xf numFmtId="44" fontId="3" fillId="0" borderId="1" xfId="0" applyNumberFormat="1" applyFont="1" applyBorder="1"/>
    <xf numFmtId="0" fontId="3" fillId="0" borderId="1" xfId="0" applyFont="1" applyBorder="1"/>
    <xf numFmtId="44" fontId="8" fillId="0" borderId="1" xfId="0" applyNumberFormat="1" applyFont="1" applyBorder="1"/>
    <xf numFmtId="0" fontId="0" fillId="0" borderId="1" xfId="0" applyBorder="1" applyAlignment="1">
      <alignment horizontal="center" vertical="center"/>
    </xf>
    <xf numFmtId="0" fontId="0" fillId="0" borderId="1" xfId="0" applyBorder="1" applyAlignment="1">
      <alignment horizontal="center" vertical="center" wrapText="1"/>
    </xf>
    <xf numFmtId="0" fontId="13" fillId="0" borderId="0" xfId="0" applyFont="1"/>
    <xf numFmtId="0" fontId="0" fillId="0" borderId="0" xfId="0" applyFill="1" applyBorder="1" applyAlignment="1">
      <alignment horizontal="right"/>
    </xf>
    <xf numFmtId="44" fontId="6" fillId="0" borderId="0" xfId="1" applyFont="1" applyFill="1" applyBorder="1"/>
    <xf numFmtId="0" fontId="0" fillId="0" borderId="0" xfId="0" applyBorder="1" applyAlignment="1">
      <alignment horizontal="right"/>
    </xf>
    <xf numFmtId="44" fontId="6" fillId="0" borderId="0" xfId="1" applyFont="1" applyBorder="1"/>
    <xf numFmtId="10" fontId="3" fillId="0" borderId="1" xfId="3" applyNumberFormat="1" applyFont="1" applyBorder="1"/>
    <xf numFmtId="10" fontId="0" fillId="0" borderId="1" xfId="3" applyNumberFormat="1" applyFont="1" applyBorder="1"/>
    <xf numFmtId="0" fontId="8" fillId="0" borderId="0" xfId="0" applyFont="1" applyFill="1" applyBorder="1" applyAlignment="1">
      <alignment horizontal="center"/>
    </xf>
    <xf numFmtId="0" fontId="3" fillId="0" borderId="0" xfId="0" applyFont="1" applyAlignment="1">
      <alignment horizontal="center"/>
    </xf>
    <xf numFmtId="0" fontId="14" fillId="0" borderId="0" xfId="0" applyFont="1" applyBorder="1"/>
    <xf numFmtId="0" fontId="15" fillId="0" borderId="0" xfId="0" applyFont="1"/>
    <xf numFmtId="44" fontId="15" fillId="0" borderId="0" xfId="1" applyFont="1"/>
    <xf numFmtId="0" fontId="0" fillId="0" borderId="1" xfId="0" applyBorder="1"/>
    <xf numFmtId="0" fontId="0" fillId="2" borderId="1" xfId="0" applyFill="1" applyBorder="1" applyProtection="1">
      <protection locked="0"/>
    </xf>
    <xf numFmtId="0" fontId="0" fillId="2" borderId="1" xfId="0" applyFill="1" applyBorder="1" applyAlignment="1" applyProtection="1">
      <alignment horizontal="center"/>
      <protection locked="0"/>
    </xf>
    <xf numFmtId="44" fontId="0" fillId="2" borderId="1" xfId="1" applyFont="1" applyFill="1" applyBorder="1" applyProtection="1">
      <protection locked="0"/>
    </xf>
    <xf numFmtId="44" fontId="8" fillId="0" borderId="1" xfId="1" applyFont="1" applyBorder="1"/>
    <xf numFmtId="44" fontId="0" fillId="0" borderId="0" xfId="1" applyFont="1" applyBorder="1"/>
    <xf numFmtId="14" fontId="3" fillId="2" borderId="2" xfId="0" applyNumberFormat="1" applyFont="1" applyFill="1" applyBorder="1" applyProtection="1">
      <protection locked="0"/>
    </xf>
    <xf numFmtId="0" fontId="0" fillId="2" borderId="1" xfId="0" applyFill="1" applyBorder="1" applyAlignment="1" applyProtection="1">
      <alignment wrapText="1"/>
      <protection locked="0"/>
    </xf>
    <xf numFmtId="0" fontId="5" fillId="0" borderId="0" xfId="0" applyFont="1"/>
    <xf numFmtId="164" fontId="3" fillId="0" borderId="0" xfId="2" applyFont="1"/>
    <xf numFmtId="164" fontId="5" fillId="0" borderId="0" xfId="2" applyFont="1"/>
    <xf numFmtId="0" fontId="3" fillId="0" borderId="0" xfId="0" applyFont="1" applyAlignment="1">
      <alignment wrapText="1"/>
    </xf>
    <xf numFmtId="0" fontId="5" fillId="2" borderId="1" xfId="0" applyFont="1" applyFill="1" applyBorder="1" applyAlignment="1" applyProtection="1">
      <alignment wrapText="1"/>
      <protection locked="0"/>
    </xf>
    <xf numFmtId="165" fontId="0" fillId="2" borderId="1" xfId="0" applyNumberFormat="1" applyFill="1" applyBorder="1" applyAlignment="1" applyProtection="1">
      <alignment horizontal="center"/>
      <protection locked="0"/>
    </xf>
    <xf numFmtId="165" fontId="0" fillId="0" borderId="1" xfId="0" applyNumberFormat="1" applyFill="1" applyBorder="1" applyAlignment="1">
      <alignment horizontal="center"/>
    </xf>
    <xf numFmtId="0" fontId="5" fillId="0" borderId="1" xfId="0" applyFont="1" applyBorder="1" applyAlignment="1">
      <alignment horizontal="center" vertical="center" wrapText="1"/>
    </xf>
    <xf numFmtId="0" fontId="9" fillId="0" borderId="0" xfId="0" applyFont="1" applyBorder="1"/>
    <xf numFmtId="0" fontId="3" fillId="0" borderId="0" xfId="0" applyFont="1" applyFill="1" applyBorder="1" applyAlignment="1"/>
    <xf numFmtId="0" fontId="3" fillId="0" borderId="0" xfId="0" applyFont="1" applyFill="1" applyBorder="1"/>
    <xf numFmtId="0" fontId="9" fillId="0" borderId="0" xfId="0" applyFont="1" applyFill="1" applyBorder="1"/>
    <xf numFmtId="0" fontId="3" fillId="0" borderId="0" xfId="0" applyFont="1" applyBorder="1" applyAlignment="1"/>
    <xf numFmtId="14" fontId="3" fillId="2" borderId="1" xfId="0" applyNumberFormat="1" applyFont="1" applyFill="1" applyBorder="1" applyAlignment="1" applyProtection="1">
      <protection locked="0"/>
    </xf>
    <xf numFmtId="14" fontId="3" fillId="2" borderId="9" xfId="0" applyNumberFormat="1" applyFont="1" applyFill="1" applyBorder="1" applyAlignment="1" applyProtection="1">
      <protection locked="0"/>
    </xf>
    <xf numFmtId="0" fontId="3" fillId="0" borderId="0" xfId="0" applyFont="1" applyFill="1" applyBorder="1" applyAlignment="1">
      <alignment wrapText="1"/>
    </xf>
    <xf numFmtId="0" fontId="3" fillId="0" borderId="0" xfId="0" applyFont="1" applyFill="1" applyBorder="1" applyAlignment="1" applyProtection="1">
      <protection locked="0"/>
    </xf>
    <xf numFmtId="164" fontId="3" fillId="0" borderId="0" xfId="2" applyFont="1" applyAlignment="1">
      <alignment horizontal="center"/>
    </xf>
    <xf numFmtId="166" fontId="3" fillId="3" borderId="1" xfId="4" applyNumberFormat="1" applyFont="1" applyFill="1" applyBorder="1" applyAlignment="1" applyProtection="1">
      <alignment horizontal="left" vertical="center"/>
      <protection locked="0"/>
    </xf>
    <xf numFmtId="0" fontId="16" fillId="0" borderId="0" xfId="0" applyFont="1" applyBorder="1"/>
    <xf numFmtId="0" fontId="1" fillId="0" borderId="0" xfId="0" applyFont="1" applyBorder="1"/>
    <xf numFmtId="0" fontId="1" fillId="0" borderId="0" xfId="0" applyFont="1"/>
    <xf numFmtId="0" fontId="18" fillId="0" borderId="0" xfId="0" applyFont="1" applyBorder="1" applyAlignment="1"/>
    <xf numFmtId="0" fontId="19" fillId="0" borderId="0" xfId="0" applyFont="1"/>
    <xf numFmtId="0" fontId="20" fillId="0" borderId="0" xfId="0" applyFont="1"/>
    <xf numFmtId="0" fontId="3" fillId="0" borderId="0" xfId="0" applyFont="1" applyAlignment="1">
      <alignment wrapText="1"/>
    </xf>
    <xf numFmtId="0" fontId="3" fillId="0" borderId="0" xfId="0" applyFont="1" applyAlignment="1">
      <alignment horizontal="left" vertical="top"/>
    </xf>
    <xf numFmtId="0" fontId="0" fillId="0" borderId="0" xfId="0" applyAlignment="1">
      <alignment wrapText="1"/>
    </xf>
    <xf numFmtId="0" fontId="3" fillId="0" borderId="0" xfId="0" applyFont="1" applyBorder="1" applyAlignment="1">
      <alignment horizontal="left" indent="3"/>
    </xf>
    <xf numFmtId="0" fontId="3" fillId="0" borderId="0" xfId="0" applyFont="1" applyAlignment="1">
      <alignment horizontal="left" wrapText="1" indent="3"/>
    </xf>
    <xf numFmtId="0" fontId="3" fillId="2" borderId="10" xfId="0" applyFont="1" applyFill="1" applyBorder="1" applyAlignment="1" applyProtection="1">
      <protection locked="0"/>
    </xf>
    <xf numFmtId="0" fontId="3" fillId="2" borderId="12" xfId="0" applyFont="1" applyFill="1" applyBorder="1" applyAlignment="1" applyProtection="1">
      <protection locked="0"/>
    </xf>
    <xf numFmtId="0" fontId="3" fillId="2" borderId="9" xfId="0" applyFont="1" applyFill="1" applyBorder="1" applyAlignment="1" applyProtection="1">
      <protection locked="0"/>
    </xf>
    <xf numFmtId="0" fontId="2" fillId="0" borderId="0" xfId="0" applyFont="1" applyBorder="1" applyAlignment="1">
      <alignment horizontal="center"/>
    </xf>
    <xf numFmtId="0" fontId="0" fillId="0" borderId="0" xfId="0" applyAlignment="1">
      <alignment horizontal="center"/>
    </xf>
    <xf numFmtId="0" fontId="3" fillId="2" borderId="10" xfId="0" applyFont="1" applyFill="1" applyBorder="1" applyAlignment="1" applyProtection="1">
      <alignment horizontal="left" vertical="top" wrapText="1"/>
      <protection locked="0"/>
    </xf>
    <xf numFmtId="0" fontId="3" fillId="2" borderId="12" xfId="0" applyFont="1" applyFill="1" applyBorder="1" applyAlignment="1" applyProtection="1">
      <alignment horizontal="left" vertical="top" wrapText="1"/>
      <protection locked="0"/>
    </xf>
    <xf numFmtId="0" fontId="3" fillId="2" borderId="9" xfId="0" applyFont="1" applyFill="1" applyBorder="1" applyAlignment="1" applyProtection="1">
      <alignment horizontal="left" vertical="top" wrapText="1"/>
      <protection locked="0"/>
    </xf>
    <xf numFmtId="0" fontId="3" fillId="2" borderId="1" xfId="0" applyFont="1" applyFill="1" applyBorder="1" applyAlignment="1" applyProtection="1">
      <protection locked="0"/>
    </xf>
    <xf numFmtId="0" fontId="3" fillId="0" borderId="1" xfId="0" applyFont="1" applyBorder="1" applyAlignment="1" applyProtection="1">
      <protection locked="0"/>
    </xf>
    <xf numFmtId="0" fontId="3" fillId="2" borderId="3" xfId="0" applyFont="1" applyFill="1" applyBorder="1" applyAlignment="1" applyProtection="1">
      <alignment wrapText="1"/>
      <protection locked="0"/>
    </xf>
    <xf numFmtId="0" fontId="3" fillId="0" borderId="11" xfId="0" applyFont="1" applyBorder="1" applyAlignment="1" applyProtection="1">
      <alignment wrapText="1"/>
      <protection locked="0"/>
    </xf>
    <xf numFmtId="0" fontId="3" fillId="0" borderId="4" xfId="0" applyFont="1" applyBorder="1" applyAlignment="1" applyProtection="1">
      <alignment wrapText="1"/>
      <protection locked="0"/>
    </xf>
    <xf numFmtId="0" fontId="3" fillId="0" borderId="9" xfId="0" applyFont="1" applyBorder="1" applyAlignment="1" applyProtection="1">
      <protection locked="0"/>
    </xf>
    <xf numFmtId="0" fontId="3" fillId="2" borderId="10" xfId="0" applyFont="1" applyFill="1" applyBorder="1" applyAlignment="1" applyProtection="1">
      <alignment wrapText="1"/>
      <protection locked="0"/>
    </xf>
    <xf numFmtId="0" fontId="3" fillId="0" borderId="12" xfId="0" applyFont="1" applyBorder="1" applyAlignment="1" applyProtection="1">
      <alignment wrapText="1"/>
      <protection locked="0"/>
    </xf>
    <xf numFmtId="0" fontId="3" fillId="0" borderId="9" xfId="0" applyFont="1" applyBorder="1" applyAlignment="1" applyProtection="1">
      <alignment wrapText="1"/>
      <protection locked="0"/>
    </xf>
    <xf numFmtId="167" fontId="3" fillId="3" borderId="10" xfId="4" applyNumberFormat="1" applyFont="1" applyFill="1" applyBorder="1" applyAlignment="1" applyProtection="1">
      <alignment horizontal="left" vertical="center"/>
      <protection locked="0"/>
    </xf>
    <xf numFmtId="167" fontId="3" fillId="3" borderId="9" xfId="4" applyNumberFormat="1" applyFont="1" applyFill="1" applyBorder="1" applyAlignment="1" applyProtection="1">
      <alignment horizontal="left" vertical="center"/>
      <protection locked="0"/>
    </xf>
    <xf numFmtId="14" fontId="3" fillId="3" borderId="10" xfId="4" applyNumberFormat="1" applyFont="1" applyFill="1" applyBorder="1" applyAlignment="1" applyProtection="1">
      <alignment horizontal="left" vertical="center"/>
      <protection locked="0"/>
    </xf>
    <xf numFmtId="14" fontId="3" fillId="3" borderId="9" xfId="4" applyNumberFormat="1" applyFont="1" applyFill="1" applyBorder="1" applyAlignment="1" applyProtection="1">
      <alignment horizontal="left" vertical="center"/>
      <protection locked="0"/>
    </xf>
    <xf numFmtId="0" fontId="3" fillId="0" borderId="12" xfId="0" applyFont="1" applyBorder="1" applyAlignment="1" applyProtection="1">
      <protection locked="0"/>
    </xf>
    <xf numFmtId="164" fontId="3" fillId="0" borderId="2" xfId="2" applyFont="1" applyBorder="1" applyAlignment="1">
      <alignment horizontal="center"/>
    </xf>
    <xf numFmtId="164" fontId="3" fillId="0" borderId="2" xfId="2" applyFont="1" applyBorder="1" applyAlignment="1">
      <alignment horizontal="left"/>
    </xf>
    <xf numFmtId="0" fontId="3" fillId="2" borderId="3" xfId="0" applyFont="1" applyFill="1" applyBorder="1" applyAlignment="1" applyProtection="1">
      <alignment horizontal="left" vertical="top" wrapText="1"/>
      <protection locked="0"/>
    </xf>
    <xf numFmtId="0" fontId="3" fillId="2" borderId="11" xfId="0" applyFont="1" applyFill="1" applyBorder="1" applyAlignment="1" applyProtection="1">
      <alignment horizontal="left" vertical="top" wrapText="1"/>
      <protection locked="0"/>
    </xf>
    <xf numFmtId="0" fontId="3" fillId="2" borderId="4" xfId="0" applyFont="1" applyFill="1" applyBorder="1" applyAlignment="1" applyProtection="1">
      <alignment horizontal="left" vertical="top" wrapText="1"/>
      <protection locked="0"/>
    </xf>
    <xf numFmtId="0" fontId="0" fillId="0" borderId="7" xfId="0" applyBorder="1" applyAlignment="1"/>
    <xf numFmtId="0" fontId="0" fillId="0" borderId="2" xfId="0" applyBorder="1" applyAlignment="1"/>
    <xf numFmtId="0" fontId="0" fillId="0" borderId="8" xfId="0" applyBorder="1" applyAlignment="1"/>
    <xf numFmtId="0" fontId="3" fillId="0" borderId="0" xfId="0" applyFont="1" applyAlignment="1">
      <alignment wrapText="1"/>
    </xf>
    <xf numFmtId="0" fontId="3" fillId="2" borderId="2" xfId="0" applyFont="1" applyFill="1" applyBorder="1" applyAlignment="1" applyProtection="1">
      <protection locked="0"/>
    </xf>
    <xf numFmtId="0" fontId="3" fillId="0" borderId="10" xfId="0" applyFont="1" applyFill="1" applyBorder="1" applyAlignment="1" applyProtection="1">
      <protection locked="0"/>
    </xf>
    <xf numFmtId="0" fontId="1" fillId="0" borderId="12" xfId="0" applyFont="1" applyFill="1" applyBorder="1" applyAlignment="1" applyProtection="1">
      <protection locked="0"/>
    </xf>
    <xf numFmtId="0" fontId="1" fillId="0" borderId="9" xfId="0" applyFont="1" applyFill="1" applyBorder="1" applyAlignment="1" applyProtection="1">
      <protection locked="0"/>
    </xf>
    <xf numFmtId="0" fontId="0" fillId="0" borderId="0" xfId="0" applyAlignment="1">
      <alignment wrapText="1"/>
    </xf>
    <xf numFmtId="0" fontId="3" fillId="0" borderId="0" xfId="0" applyFont="1" applyAlignment="1">
      <alignment horizontal="left" wrapText="1"/>
    </xf>
    <xf numFmtId="44" fontId="3" fillId="2" borderId="1" xfId="1" applyFont="1" applyFill="1" applyBorder="1" applyAlignment="1" applyProtection="1">
      <protection locked="0"/>
    </xf>
    <xf numFmtId="44" fontId="0" fillId="0" borderId="1" xfId="1" applyFont="1" applyBorder="1" applyAlignment="1"/>
    <xf numFmtId="44" fontId="3" fillId="0" borderId="1" xfId="1" applyFont="1" applyBorder="1" applyAlignment="1"/>
    <xf numFmtId="0" fontId="3" fillId="0" borderId="1" xfId="0" applyFont="1" applyBorder="1" applyAlignment="1">
      <alignment horizontal="right"/>
    </xf>
    <xf numFmtId="0" fontId="0" fillId="0" borderId="1" xfId="0" applyBorder="1" applyAlignment="1"/>
    <xf numFmtId="0" fontId="3" fillId="2" borderId="10" xfId="0" applyFont="1" applyFill="1" applyBorder="1" applyAlignment="1" applyProtection="1">
      <alignment horizontal="right"/>
      <protection locked="0"/>
    </xf>
    <xf numFmtId="0" fontId="0" fillId="0" borderId="9" xfId="0" applyBorder="1" applyAlignment="1" applyProtection="1">
      <alignment horizontal="right"/>
      <protection locked="0"/>
    </xf>
    <xf numFmtId="0" fontId="8" fillId="0" borderId="1" xfId="0" applyFont="1" applyBorder="1" applyAlignment="1"/>
    <xf numFmtId="0" fontId="3" fillId="2" borderId="1" xfId="0" applyFont="1" applyFill="1" applyBorder="1" applyAlignment="1" applyProtection="1">
      <alignment horizontal="right"/>
      <protection locked="0"/>
    </xf>
    <xf numFmtId="0" fontId="0" fillId="0" borderId="1" xfId="0" applyBorder="1" applyAlignment="1" applyProtection="1">
      <alignment horizontal="right"/>
      <protection locked="0"/>
    </xf>
    <xf numFmtId="44" fontId="3" fillId="2" borderId="10" xfId="1" applyFont="1" applyFill="1" applyBorder="1" applyAlignment="1" applyProtection="1">
      <alignment horizontal="right"/>
      <protection locked="0"/>
    </xf>
    <xf numFmtId="44" fontId="3" fillId="2" borderId="12" xfId="1" applyFont="1" applyFill="1" applyBorder="1" applyAlignment="1" applyProtection="1">
      <alignment horizontal="right"/>
      <protection locked="0"/>
    </xf>
    <xf numFmtId="44" fontId="3" fillId="2" borderId="9" xfId="1" applyFont="1" applyFill="1" applyBorder="1" applyAlignment="1" applyProtection="1">
      <alignment horizontal="right"/>
      <protection locked="0"/>
    </xf>
    <xf numFmtId="0" fontId="3" fillId="0" borderId="1" xfId="0" applyFont="1" applyBorder="1" applyAlignment="1"/>
    <xf numFmtId="0" fontId="8" fillId="0" borderId="10" xfId="0" applyFont="1" applyBorder="1" applyAlignment="1"/>
    <xf numFmtId="0" fontId="8" fillId="0" borderId="12" xfId="0" applyFont="1" applyBorder="1" applyAlignment="1"/>
    <xf numFmtId="0" fontId="8" fillId="0" borderId="9" xfId="0" applyFont="1" applyBorder="1" applyAlignment="1"/>
    <xf numFmtId="0" fontId="3" fillId="0" borderId="0" xfId="0" applyFont="1" applyAlignment="1"/>
    <xf numFmtId="0" fontId="0" fillId="0" borderId="1" xfId="0" applyBorder="1" applyAlignment="1">
      <alignment horizontal="right"/>
    </xf>
    <xf numFmtId="0" fontId="8" fillId="0" borderId="1" xfId="0" applyFont="1" applyBorder="1" applyAlignment="1">
      <alignment horizontal="right"/>
    </xf>
    <xf numFmtId="0" fontId="0" fillId="2" borderId="1" xfId="0" applyFill="1" applyBorder="1" applyAlignment="1" applyProtection="1">
      <alignment wrapText="1"/>
      <protection locked="0"/>
    </xf>
    <xf numFmtId="0" fontId="0" fillId="0" borderId="10" xfId="0" applyBorder="1" applyAlignment="1">
      <alignment horizontal="right"/>
    </xf>
    <xf numFmtId="0" fontId="0" fillId="0" borderId="12" xfId="0" applyBorder="1" applyAlignment="1">
      <alignment horizontal="right"/>
    </xf>
    <xf numFmtId="0" fontId="0" fillId="0" borderId="9" xfId="0" applyBorder="1" applyAlignment="1">
      <alignment horizontal="right"/>
    </xf>
    <xf numFmtId="0" fontId="0" fillId="0" borderId="1" xfId="0" applyBorder="1" applyAlignment="1">
      <alignment horizontal="center" vertical="center"/>
    </xf>
    <xf numFmtId="0" fontId="0" fillId="0" borderId="10" xfId="0" applyBorder="1" applyAlignment="1">
      <alignment horizontal="center" vertical="center"/>
    </xf>
    <xf numFmtId="0" fontId="0" fillId="0" borderId="9" xfId="0" applyBorder="1" applyAlignment="1">
      <alignment horizontal="center" vertical="center"/>
    </xf>
    <xf numFmtId="0" fontId="0" fillId="0" borderId="10" xfId="0" applyFill="1" applyBorder="1" applyAlignment="1">
      <alignment horizontal="right"/>
    </xf>
    <xf numFmtId="0" fontId="0" fillId="2" borderId="10" xfId="0" applyFill="1" applyBorder="1" applyAlignment="1" applyProtection="1">
      <alignment wrapText="1"/>
      <protection locked="0"/>
    </xf>
    <xf numFmtId="0" fontId="0" fillId="2" borderId="9" xfId="0" applyFill="1" applyBorder="1" applyAlignment="1" applyProtection="1">
      <alignment wrapText="1"/>
      <protection locked="0"/>
    </xf>
    <xf numFmtId="0" fontId="0" fillId="0" borderId="10" xfId="0" applyBorder="1" applyAlignment="1">
      <alignment horizontal="center" vertical="center" wrapText="1"/>
    </xf>
    <xf numFmtId="0" fontId="0" fillId="0" borderId="9" xfId="0" applyBorder="1" applyAlignment="1">
      <alignment horizontal="center" vertical="center" wrapText="1"/>
    </xf>
    <xf numFmtId="0" fontId="0" fillId="0" borderId="9" xfId="0" applyBorder="1" applyAlignment="1" applyProtection="1">
      <alignment wrapText="1"/>
      <protection locked="0"/>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0" fillId="0" borderId="12" xfId="0" applyFill="1" applyBorder="1" applyAlignment="1">
      <alignment horizontal="right"/>
    </xf>
    <xf numFmtId="0" fontId="0" fillId="0" borderId="9" xfId="0" applyFill="1" applyBorder="1" applyAlignment="1">
      <alignment horizontal="right"/>
    </xf>
    <xf numFmtId="0" fontId="0" fillId="0" borderId="13" xfId="0" applyBorder="1" applyAlignment="1">
      <alignment horizontal="center" vertical="center"/>
    </xf>
    <xf numFmtId="0" fontId="0" fillId="0" borderId="14" xfId="0" applyBorder="1" applyAlignment="1">
      <alignment horizontal="center" vertical="center"/>
    </xf>
    <xf numFmtId="0" fontId="0" fillId="2" borderId="12" xfId="0" applyFill="1" applyBorder="1" applyAlignment="1" applyProtection="1">
      <alignment wrapText="1"/>
      <protection locked="0"/>
    </xf>
    <xf numFmtId="0" fontId="11" fillId="0" borderId="7" xfId="0" applyFont="1" applyBorder="1" applyAlignment="1">
      <alignment horizontal="center" vertical="center" wrapText="1"/>
    </xf>
    <xf numFmtId="0" fontId="11" fillId="0" borderId="2" xfId="0" applyFont="1" applyBorder="1" applyAlignment="1">
      <alignment horizontal="center" wrapText="1"/>
    </xf>
    <xf numFmtId="0" fontId="11" fillId="0" borderId="8" xfId="0" applyFont="1" applyBorder="1" applyAlignment="1">
      <alignment horizontal="center" wrapText="1"/>
    </xf>
    <xf numFmtId="0" fontId="0" fillId="0" borderId="3" xfId="0" applyBorder="1" applyAlignment="1">
      <alignment horizontal="center" vertical="center"/>
    </xf>
    <xf numFmtId="0" fontId="0" fillId="0" borderId="11" xfId="0" applyBorder="1" applyAlignment="1">
      <alignment horizontal="center" vertical="center"/>
    </xf>
    <xf numFmtId="0" fontId="0" fillId="0" borderId="4" xfId="0" applyBorder="1" applyAlignment="1">
      <alignment horizontal="center" vertical="center"/>
    </xf>
    <xf numFmtId="2" fontId="3" fillId="0" borderId="10" xfId="0" applyNumberFormat="1" applyFont="1" applyFill="1" applyBorder="1" applyAlignment="1"/>
    <xf numFmtId="2" fontId="0" fillId="0" borderId="9" xfId="0" applyNumberFormat="1" applyFill="1" applyBorder="1" applyAlignment="1"/>
  </cellXfs>
  <cellStyles count="5">
    <cellStyle name="Euro" xfId="1"/>
    <cellStyle name="Komma" xfId="2" builtinId="3"/>
    <cellStyle name="Prozent" xfId="3" builtinId="5"/>
    <cellStyle name="Standard" xfId="0" builtinId="0"/>
    <cellStyle name="Standard 3 3" xfId="4"/>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66675</xdr:colOff>
          <xdr:row>67</xdr:row>
          <xdr:rowOff>104775</xdr:rowOff>
        </xdr:from>
        <xdr:to>
          <xdr:col>0</xdr:col>
          <xdr:colOff>371475</xdr:colOff>
          <xdr:row>69</xdr:row>
          <xdr:rowOff>28575</xdr:rowOff>
        </xdr:to>
        <xdr:sp macro="" textlink="">
          <xdr:nvSpPr>
            <xdr:cNvPr id="1028" name="Check Box 4" hidden="1">
              <a:extLst>
                <a:ext uri="{63B3BB69-23CF-44E3-9099-C40C66FF867C}">
                  <a14:compatExt spid="_x0000_s10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78</xdr:row>
          <xdr:rowOff>76200</xdr:rowOff>
        </xdr:from>
        <xdr:to>
          <xdr:col>0</xdr:col>
          <xdr:colOff>371475</xdr:colOff>
          <xdr:row>79</xdr:row>
          <xdr:rowOff>276225</xdr:rowOff>
        </xdr:to>
        <xdr:sp macro="" textlink="">
          <xdr:nvSpPr>
            <xdr:cNvPr id="1029" name="Check Box 5" hidden="1">
              <a:extLst>
                <a:ext uri="{63B3BB69-23CF-44E3-9099-C40C66FF867C}">
                  <a14:compatExt spid="_x0000_s10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1438275</xdr:colOff>
          <xdr:row>68</xdr:row>
          <xdr:rowOff>161925</xdr:rowOff>
        </xdr:from>
        <xdr:to>
          <xdr:col>1</xdr:col>
          <xdr:colOff>123825</xdr:colOff>
          <xdr:row>70</xdr:row>
          <xdr:rowOff>19050</xdr:rowOff>
        </xdr:to>
        <xdr:sp macro="" textlink="">
          <xdr:nvSpPr>
            <xdr:cNvPr id="1030" name="Check Box 6" hidden="1">
              <a:extLst>
                <a:ext uri="{63B3BB69-23CF-44E3-9099-C40C66FF867C}">
                  <a14:compatExt spid="_x0000_s10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1438275</xdr:colOff>
          <xdr:row>69</xdr:row>
          <xdr:rowOff>161925</xdr:rowOff>
        </xdr:from>
        <xdr:to>
          <xdr:col>1</xdr:col>
          <xdr:colOff>123825</xdr:colOff>
          <xdr:row>71</xdr:row>
          <xdr:rowOff>19050</xdr:rowOff>
        </xdr:to>
        <xdr:sp macro="" textlink="">
          <xdr:nvSpPr>
            <xdr:cNvPr id="1031" name="Check Box 7" hidden="1">
              <a:extLst>
                <a:ext uri="{63B3BB69-23CF-44E3-9099-C40C66FF867C}">
                  <a14:compatExt spid="_x0000_s10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1438275</xdr:colOff>
          <xdr:row>71</xdr:row>
          <xdr:rowOff>161925</xdr:rowOff>
        </xdr:from>
        <xdr:to>
          <xdr:col>1</xdr:col>
          <xdr:colOff>123825</xdr:colOff>
          <xdr:row>73</xdr:row>
          <xdr:rowOff>19050</xdr:rowOff>
        </xdr:to>
        <xdr:sp macro="" textlink="">
          <xdr:nvSpPr>
            <xdr:cNvPr id="1032" name="Check Box 8" hidden="1">
              <a:extLst>
                <a:ext uri="{63B3BB69-23CF-44E3-9099-C40C66FF867C}">
                  <a14:compatExt spid="_x0000_s10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1438275</xdr:colOff>
          <xdr:row>74</xdr:row>
          <xdr:rowOff>0</xdr:rowOff>
        </xdr:from>
        <xdr:to>
          <xdr:col>1</xdr:col>
          <xdr:colOff>123825</xdr:colOff>
          <xdr:row>75</xdr:row>
          <xdr:rowOff>38100</xdr:rowOff>
        </xdr:to>
        <xdr:sp macro="" textlink="">
          <xdr:nvSpPr>
            <xdr:cNvPr id="1033" name="Check Box 9" hidden="1">
              <a:extLst>
                <a:ext uri="{63B3BB69-23CF-44E3-9099-C40C66FF867C}">
                  <a14:compatExt spid="_x0000_s10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1438275</xdr:colOff>
          <xdr:row>67</xdr:row>
          <xdr:rowOff>66675</xdr:rowOff>
        </xdr:from>
        <xdr:to>
          <xdr:col>1</xdr:col>
          <xdr:colOff>19050</xdr:colOff>
          <xdr:row>69</xdr:row>
          <xdr:rowOff>66675</xdr:rowOff>
        </xdr:to>
        <xdr:sp macro="" textlink="">
          <xdr:nvSpPr>
            <xdr:cNvPr id="1034" name="Check Box 10" hidden="1">
              <a:extLst>
                <a:ext uri="{63B3BB69-23CF-44E3-9099-C40C66FF867C}">
                  <a14:compatExt spid="_x0000_s10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1438275</xdr:colOff>
          <xdr:row>72</xdr:row>
          <xdr:rowOff>171450</xdr:rowOff>
        </xdr:from>
        <xdr:to>
          <xdr:col>1</xdr:col>
          <xdr:colOff>123825</xdr:colOff>
          <xdr:row>74</xdr:row>
          <xdr:rowOff>28575</xdr:rowOff>
        </xdr:to>
        <xdr:sp macro="" textlink="">
          <xdr:nvSpPr>
            <xdr:cNvPr id="1035" name="Check Box 11" hidden="1">
              <a:extLst>
                <a:ext uri="{63B3BB69-23CF-44E3-9099-C40C66FF867C}">
                  <a14:compatExt spid="_x0000_s10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1438275</xdr:colOff>
          <xdr:row>75</xdr:row>
          <xdr:rowOff>161925</xdr:rowOff>
        </xdr:from>
        <xdr:to>
          <xdr:col>1</xdr:col>
          <xdr:colOff>123825</xdr:colOff>
          <xdr:row>77</xdr:row>
          <xdr:rowOff>19050</xdr:rowOff>
        </xdr:to>
        <xdr:sp macro="" textlink="">
          <xdr:nvSpPr>
            <xdr:cNvPr id="1038" name="Check Box 14" hidden="1">
              <a:extLst>
                <a:ext uri="{63B3BB69-23CF-44E3-9099-C40C66FF867C}">
                  <a14:compatExt spid="_x0000_s10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1438275</xdr:colOff>
          <xdr:row>74</xdr:row>
          <xdr:rowOff>171450</xdr:rowOff>
        </xdr:from>
        <xdr:to>
          <xdr:col>1</xdr:col>
          <xdr:colOff>123825</xdr:colOff>
          <xdr:row>76</xdr:row>
          <xdr:rowOff>28575</xdr:rowOff>
        </xdr:to>
        <xdr:sp macro="" textlink="">
          <xdr:nvSpPr>
            <xdr:cNvPr id="1039" name="Check Box 15" hidden="1">
              <a:extLst>
                <a:ext uri="{63B3BB69-23CF-44E3-9099-C40C66FF867C}">
                  <a14:compatExt spid="_x0000_s10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1447800</xdr:colOff>
          <xdr:row>76</xdr:row>
          <xdr:rowOff>152400</xdr:rowOff>
        </xdr:from>
        <xdr:to>
          <xdr:col>1</xdr:col>
          <xdr:colOff>133350</xdr:colOff>
          <xdr:row>78</xdr:row>
          <xdr:rowOff>9525</xdr:rowOff>
        </xdr:to>
        <xdr:sp macro="" textlink="">
          <xdr:nvSpPr>
            <xdr:cNvPr id="1042" name="Check Box 18" hidden="1">
              <a:extLst>
                <a:ext uri="{63B3BB69-23CF-44E3-9099-C40C66FF867C}">
                  <a14:compatExt spid="_x0000_s10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1447800</xdr:colOff>
          <xdr:row>79</xdr:row>
          <xdr:rowOff>161925</xdr:rowOff>
        </xdr:from>
        <xdr:to>
          <xdr:col>1</xdr:col>
          <xdr:colOff>133350</xdr:colOff>
          <xdr:row>80</xdr:row>
          <xdr:rowOff>19050</xdr:rowOff>
        </xdr:to>
        <xdr:sp macro="" textlink="">
          <xdr:nvSpPr>
            <xdr:cNvPr id="1043" name="Check Box 19" hidden="1">
              <a:extLst>
                <a:ext uri="{63B3BB69-23CF-44E3-9099-C40C66FF867C}">
                  <a14:compatExt spid="_x0000_s10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1447800</xdr:colOff>
          <xdr:row>81</xdr:row>
          <xdr:rowOff>0</xdr:rowOff>
        </xdr:from>
        <xdr:to>
          <xdr:col>1</xdr:col>
          <xdr:colOff>133350</xdr:colOff>
          <xdr:row>82</xdr:row>
          <xdr:rowOff>38100</xdr:rowOff>
        </xdr:to>
        <xdr:sp macro="" textlink="">
          <xdr:nvSpPr>
            <xdr:cNvPr id="1044" name="Check Box 20" hidden="1">
              <a:extLst>
                <a:ext uri="{63B3BB69-23CF-44E3-9099-C40C66FF867C}">
                  <a14:compatExt spid="_x0000_s10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1447800</xdr:colOff>
          <xdr:row>79</xdr:row>
          <xdr:rowOff>352425</xdr:rowOff>
        </xdr:from>
        <xdr:to>
          <xdr:col>1</xdr:col>
          <xdr:colOff>133350</xdr:colOff>
          <xdr:row>81</xdr:row>
          <xdr:rowOff>28575</xdr:rowOff>
        </xdr:to>
        <xdr:sp macro="" textlink="">
          <xdr:nvSpPr>
            <xdr:cNvPr id="1045" name="Check Box 21" hidden="1">
              <a:extLst>
                <a:ext uri="{63B3BB69-23CF-44E3-9099-C40C66FF867C}">
                  <a14:compatExt spid="_x0000_s10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1438275</xdr:colOff>
          <xdr:row>82</xdr:row>
          <xdr:rowOff>161925</xdr:rowOff>
        </xdr:from>
        <xdr:to>
          <xdr:col>1</xdr:col>
          <xdr:colOff>123825</xdr:colOff>
          <xdr:row>84</xdr:row>
          <xdr:rowOff>19050</xdr:rowOff>
        </xdr:to>
        <xdr:sp macro="" textlink="">
          <xdr:nvSpPr>
            <xdr:cNvPr id="1046" name="Check Box 22" hidden="1">
              <a:extLst>
                <a:ext uri="{63B3BB69-23CF-44E3-9099-C40C66FF867C}">
                  <a14:compatExt spid="_x0000_s10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1438275</xdr:colOff>
          <xdr:row>84</xdr:row>
          <xdr:rowOff>161925</xdr:rowOff>
        </xdr:from>
        <xdr:to>
          <xdr:col>1</xdr:col>
          <xdr:colOff>123825</xdr:colOff>
          <xdr:row>86</xdr:row>
          <xdr:rowOff>19050</xdr:rowOff>
        </xdr:to>
        <xdr:sp macro="" textlink="">
          <xdr:nvSpPr>
            <xdr:cNvPr id="1047" name="Check Box 23" hidden="1">
              <a:extLst>
                <a:ext uri="{63B3BB69-23CF-44E3-9099-C40C66FF867C}">
                  <a14:compatExt spid="_x0000_s10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1438275</xdr:colOff>
          <xdr:row>83</xdr:row>
          <xdr:rowOff>171450</xdr:rowOff>
        </xdr:from>
        <xdr:to>
          <xdr:col>1</xdr:col>
          <xdr:colOff>123825</xdr:colOff>
          <xdr:row>85</xdr:row>
          <xdr:rowOff>28575</xdr:rowOff>
        </xdr:to>
        <xdr:sp macro="" textlink="">
          <xdr:nvSpPr>
            <xdr:cNvPr id="1048" name="Check Box 24" hidden="1">
              <a:extLst>
                <a:ext uri="{63B3BB69-23CF-44E3-9099-C40C66FF867C}">
                  <a14:compatExt spid="_x0000_s10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1438275</xdr:colOff>
          <xdr:row>84</xdr:row>
          <xdr:rowOff>161925</xdr:rowOff>
        </xdr:from>
        <xdr:to>
          <xdr:col>1</xdr:col>
          <xdr:colOff>123825</xdr:colOff>
          <xdr:row>86</xdr:row>
          <xdr:rowOff>19050</xdr:rowOff>
        </xdr:to>
        <xdr:sp macro="" textlink="">
          <xdr:nvSpPr>
            <xdr:cNvPr id="1049" name="Check Box 25" hidden="1">
              <a:extLst>
                <a:ext uri="{63B3BB69-23CF-44E3-9099-C40C66FF867C}">
                  <a14:compatExt spid="_x0000_s10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200025</xdr:colOff>
          <xdr:row>30</xdr:row>
          <xdr:rowOff>152400</xdr:rowOff>
        </xdr:from>
        <xdr:to>
          <xdr:col>1</xdr:col>
          <xdr:colOff>504825</xdr:colOff>
          <xdr:row>32</xdr:row>
          <xdr:rowOff>9525</xdr:rowOff>
        </xdr:to>
        <xdr:sp macro="" textlink="">
          <xdr:nvSpPr>
            <xdr:cNvPr id="2054" name="Check Box 6" hidden="1">
              <a:extLst>
                <a:ext uri="{63B3BB69-23CF-44E3-9099-C40C66FF867C}">
                  <a14:compatExt spid="_x0000_s20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200025</xdr:colOff>
          <xdr:row>31</xdr:row>
          <xdr:rowOff>152400</xdr:rowOff>
        </xdr:from>
        <xdr:to>
          <xdr:col>1</xdr:col>
          <xdr:colOff>504825</xdr:colOff>
          <xdr:row>33</xdr:row>
          <xdr:rowOff>9525</xdr:rowOff>
        </xdr:to>
        <xdr:sp macro="" textlink="">
          <xdr:nvSpPr>
            <xdr:cNvPr id="2055" name="Check Box 7" hidden="1">
              <a:extLst>
                <a:ext uri="{63B3BB69-23CF-44E3-9099-C40C66FF867C}">
                  <a14:compatExt spid="_x0000_s20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200025</xdr:colOff>
          <xdr:row>25</xdr:row>
          <xdr:rowOff>171450</xdr:rowOff>
        </xdr:from>
        <xdr:to>
          <xdr:col>1</xdr:col>
          <xdr:colOff>504825</xdr:colOff>
          <xdr:row>27</xdr:row>
          <xdr:rowOff>28575</xdr:rowOff>
        </xdr:to>
        <xdr:sp macro="" textlink="">
          <xdr:nvSpPr>
            <xdr:cNvPr id="2056" name="Check Box 8" hidden="1">
              <a:extLst>
                <a:ext uri="{63B3BB69-23CF-44E3-9099-C40C66FF867C}">
                  <a14:compatExt spid="_x0000_s20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200025</xdr:colOff>
          <xdr:row>26</xdr:row>
          <xdr:rowOff>152400</xdr:rowOff>
        </xdr:from>
        <xdr:to>
          <xdr:col>1</xdr:col>
          <xdr:colOff>504825</xdr:colOff>
          <xdr:row>28</xdr:row>
          <xdr:rowOff>9525</xdr:rowOff>
        </xdr:to>
        <xdr:sp macro="" textlink="">
          <xdr:nvSpPr>
            <xdr:cNvPr id="2057" name="Check Box 9" hidden="1">
              <a:extLst>
                <a:ext uri="{63B3BB69-23CF-44E3-9099-C40C66FF867C}">
                  <a14:compatExt spid="_x0000_s20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trlProp" Target="../ctrlProps/ctrlProp22.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21.xml"/><Relationship Id="rId5" Type="http://schemas.openxmlformats.org/officeDocument/2006/relationships/ctrlProp" Target="../ctrlProps/ctrlProp20.xml"/><Relationship Id="rId4" Type="http://schemas.openxmlformats.org/officeDocument/2006/relationships/ctrlProp" Target="../ctrlProps/ctrlProp19.xm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1"/>
  <dimension ref="A1:G90"/>
  <sheetViews>
    <sheetView showGridLines="0" topLeftCell="A55" workbookViewId="0">
      <selection activeCell="A90" sqref="A90"/>
    </sheetView>
  </sheetViews>
  <sheetFormatPr baseColWidth="10" defaultColWidth="11.42578125" defaultRowHeight="14.25" x14ac:dyDescent="0.2"/>
  <cols>
    <col min="1" max="1" width="24.28515625" style="1" customWidth="1"/>
    <col min="2" max="2" width="19" style="1" customWidth="1"/>
    <col min="3" max="3" width="15.7109375" style="1" customWidth="1"/>
    <col min="4" max="4" width="14.140625" style="1" customWidth="1"/>
    <col min="5" max="5" width="15.140625" style="1" customWidth="1"/>
    <col min="6" max="6" width="17.28515625" style="1" customWidth="1"/>
    <col min="7" max="7" width="19.85546875" style="1" customWidth="1"/>
    <col min="8" max="8" width="23.42578125" style="1" customWidth="1"/>
    <col min="9" max="16384" width="11.42578125" style="1"/>
  </cols>
  <sheetData>
    <row r="1" spans="1:7" ht="15.75" x14ac:dyDescent="0.25">
      <c r="A1" s="80" t="s">
        <v>102</v>
      </c>
      <c r="B1" s="81"/>
      <c r="C1" s="81"/>
      <c r="D1" s="81"/>
      <c r="E1" s="81"/>
      <c r="F1" s="27"/>
    </row>
    <row r="2" spans="1:7" ht="15.75" x14ac:dyDescent="0.25">
      <c r="A2" s="80" t="s">
        <v>103</v>
      </c>
      <c r="B2" s="81"/>
      <c r="C2" s="81"/>
      <c r="D2" s="81"/>
      <c r="E2" s="81"/>
      <c r="G2"/>
    </row>
    <row r="3" spans="1:7" ht="15.75" x14ac:dyDescent="0.25">
      <c r="A3" s="80"/>
      <c r="B3" s="81"/>
      <c r="C3" s="81"/>
      <c r="D3" s="81"/>
      <c r="E3" s="81"/>
      <c r="G3"/>
    </row>
    <row r="4" spans="1:7" ht="15" x14ac:dyDescent="0.25">
      <c r="A4" s="34"/>
      <c r="B4" s="35"/>
      <c r="E4" s="35"/>
      <c r="G4"/>
    </row>
    <row r="5" spans="1:7" x14ac:dyDescent="0.2">
      <c r="A5" s="59" t="s">
        <v>101</v>
      </c>
      <c r="B5" s="35"/>
      <c r="D5"/>
    </row>
    <row r="6" spans="1:7" x14ac:dyDescent="0.2">
      <c r="A6" s="59" t="s">
        <v>134</v>
      </c>
    </row>
    <row r="7" spans="1:7" x14ac:dyDescent="0.2">
      <c r="A7" s="59" t="s">
        <v>125</v>
      </c>
    </row>
    <row r="8" spans="1:7" x14ac:dyDescent="0.2">
      <c r="A8" s="59" t="s">
        <v>126</v>
      </c>
      <c r="B8" s="35"/>
      <c r="D8" s="4"/>
    </row>
    <row r="9" spans="1:7" x14ac:dyDescent="0.2">
      <c r="A9" s="59" t="s">
        <v>127</v>
      </c>
      <c r="B9" s="35"/>
      <c r="E9" s="35"/>
      <c r="G9" s="4"/>
    </row>
    <row r="10" spans="1:7" ht="15" x14ac:dyDescent="0.25">
      <c r="A10" s="34"/>
      <c r="B10" s="35"/>
      <c r="E10" s="35"/>
      <c r="G10" s="4"/>
    </row>
    <row r="11" spans="1:7" ht="15" x14ac:dyDescent="0.25">
      <c r="A11" s="34"/>
      <c r="B11" s="35"/>
      <c r="E11" s="35"/>
      <c r="G11" s="4"/>
    </row>
    <row r="12" spans="1:7" x14ac:dyDescent="0.2">
      <c r="A12" s="69" t="s">
        <v>107</v>
      </c>
      <c r="B12" s="35"/>
      <c r="E12" s="35"/>
      <c r="G12" s="4"/>
    </row>
    <row r="13" spans="1:7" ht="15" x14ac:dyDescent="0.25">
      <c r="A13" s="34"/>
      <c r="B13" s="35"/>
      <c r="E13" s="35"/>
      <c r="G13" s="4"/>
    </row>
    <row r="14" spans="1:7" x14ac:dyDescent="0.2">
      <c r="A14" s="55" t="s">
        <v>0</v>
      </c>
    </row>
    <row r="15" spans="1:7" ht="15" customHeight="1" x14ac:dyDescent="0.2">
      <c r="A15" s="66" t="s">
        <v>1</v>
      </c>
      <c r="B15" s="87"/>
      <c r="C15" s="88"/>
      <c r="D15" s="88"/>
      <c r="E15" s="89"/>
    </row>
    <row r="16" spans="1:7" ht="15" customHeight="1" x14ac:dyDescent="0.2">
      <c r="B16" s="91"/>
      <c r="C16" s="92"/>
      <c r="D16" s="92"/>
      <c r="E16" s="93"/>
    </row>
    <row r="17" spans="1:7" ht="10.5" customHeight="1" x14ac:dyDescent="0.2"/>
    <row r="18" spans="1:7" ht="15" customHeight="1" x14ac:dyDescent="0.2">
      <c r="A18" s="1" t="s">
        <v>83</v>
      </c>
      <c r="B18" s="1" t="s">
        <v>82</v>
      </c>
    </row>
    <row r="19" spans="1:7" ht="10.5" customHeight="1" x14ac:dyDescent="0.2"/>
    <row r="20" spans="1:7" ht="15" customHeight="1" x14ac:dyDescent="0.2">
      <c r="A20" s="1" t="s">
        <v>2</v>
      </c>
      <c r="B20" s="77"/>
      <c r="C20" s="78"/>
      <c r="D20" s="98"/>
      <c r="E20" s="90"/>
    </row>
    <row r="21" spans="1:7" x14ac:dyDescent="0.2">
      <c r="A21" s="66" t="s">
        <v>85</v>
      </c>
    </row>
    <row r="22" spans="1:7" ht="7.5" customHeight="1" x14ac:dyDescent="0.2"/>
    <row r="23" spans="1:7" ht="15" customHeight="1" x14ac:dyDescent="0.2">
      <c r="A23" s="1" t="s">
        <v>3</v>
      </c>
      <c r="B23" s="77"/>
      <c r="C23" s="90"/>
      <c r="F23" s="56"/>
      <c r="G23" s="56"/>
    </row>
    <row r="24" spans="1:7" ht="15" customHeight="1" x14ac:dyDescent="0.2">
      <c r="A24" s="1" t="s">
        <v>41</v>
      </c>
      <c r="B24" s="77"/>
      <c r="C24" s="79"/>
      <c r="F24" s="56"/>
      <c r="G24" s="56"/>
    </row>
    <row r="25" spans="1:7" x14ac:dyDescent="0.2">
      <c r="F25" s="56"/>
      <c r="G25" s="56"/>
    </row>
    <row r="26" spans="1:7" x14ac:dyDescent="0.2">
      <c r="A26" s="57"/>
    </row>
    <row r="27" spans="1:7" x14ac:dyDescent="0.2">
      <c r="A27" s="58" t="s">
        <v>4</v>
      </c>
    </row>
    <row r="28" spans="1:7" ht="15" customHeight="1" x14ac:dyDescent="0.2">
      <c r="A28" s="57" t="s">
        <v>5</v>
      </c>
      <c r="B28" s="85"/>
      <c r="C28" s="85"/>
      <c r="D28" s="86"/>
      <c r="E28" s="59"/>
    </row>
    <row r="29" spans="1:7" ht="15" customHeight="1" x14ac:dyDescent="0.2">
      <c r="A29" s="57" t="s">
        <v>69</v>
      </c>
      <c r="B29" s="85"/>
      <c r="C29" s="86"/>
      <c r="D29" s="86"/>
    </row>
    <row r="30" spans="1:7" x14ac:dyDescent="0.2">
      <c r="A30" s="57"/>
      <c r="B30" s="57"/>
    </row>
    <row r="32" spans="1:7" ht="15" customHeight="1" x14ac:dyDescent="0.2">
      <c r="A32" s="55" t="s">
        <v>108</v>
      </c>
      <c r="C32" s="1" t="s">
        <v>31</v>
      </c>
      <c r="D32" s="1" t="s">
        <v>30</v>
      </c>
      <c r="E32" s="59"/>
      <c r="F32" s="56"/>
    </row>
    <row r="33" spans="1:7" ht="15" customHeight="1" x14ac:dyDescent="0.2">
      <c r="C33" s="60"/>
      <c r="D33" s="61"/>
    </row>
    <row r="36" spans="1:7" s="4" customFormat="1" ht="15" customHeight="1" x14ac:dyDescent="0.2">
      <c r="A36" s="55" t="s">
        <v>70</v>
      </c>
      <c r="B36" s="85"/>
      <c r="C36" s="85"/>
      <c r="D36" s="86"/>
      <c r="E36" s="1"/>
    </row>
    <row r="37" spans="1:7" x14ac:dyDescent="0.2">
      <c r="A37" s="66" t="s">
        <v>81</v>
      </c>
      <c r="B37" s="85"/>
      <c r="C37" s="85"/>
      <c r="D37" s="86"/>
    </row>
    <row r="40" spans="1:7" s="67" customFormat="1" x14ac:dyDescent="0.2">
      <c r="A40" s="1" t="s">
        <v>100</v>
      </c>
      <c r="B40" s="1"/>
      <c r="C40" s="1"/>
      <c r="D40" s="1"/>
      <c r="E40" s="1"/>
    </row>
    <row r="41" spans="1:7" s="67" customFormat="1" ht="12.75" x14ac:dyDescent="0.2">
      <c r="A41" s="101"/>
      <c r="B41" s="102"/>
      <c r="C41" s="102"/>
      <c r="D41" s="102"/>
      <c r="E41" s="103"/>
    </row>
    <row r="42" spans="1:7" s="67" customFormat="1" ht="12.75" x14ac:dyDescent="0.2">
      <c r="A42" s="104"/>
      <c r="B42" s="105"/>
      <c r="C42" s="105"/>
      <c r="D42" s="105"/>
      <c r="E42" s="106"/>
    </row>
    <row r="45" spans="1:7" x14ac:dyDescent="0.2">
      <c r="A45" s="55" t="s">
        <v>49</v>
      </c>
    </row>
    <row r="46" spans="1:7" x14ac:dyDescent="0.2">
      <c r="A46" s="66" t="s">
        <v>66</v>
      </c>
    </row>
    <row r="47" spans="1:7" ht="84" customHeight="1" x14ac:dyDescent="0.2">
      <c r="A47" s="82"/>
      <c r="B47" s="83"/>
      <c r="C47" s="83"/>
      <c r="D47" s="83"/>
      <c r="E47" s="84"/>
      <c r="F47" s="62"/>
      <c r="G47" s="62"/>
    </row>
    <row r="49" spans="1:7" s="4" customFormat="1" ht="9" customHeight="1" x14ac:dyDescent="0.2"/>
    <row r="50" spans="1:7" x14ac:dyDescent="0.2">
      <c r="A50" s="1" t="s">
        <v>52</v>
      </c>
    </row>
    <row r="51" spans="1:7" x14ac:dyDescent="0.2">
      <c r="A51" s="66" t="s">
        <v>53</v>
      </c>
    </row>
    <row r="52" spans="1:7" ht="15" customHeight="1" x14ac:dyDescent="0.2">
      <c r="A52" s="77"/>
      <c r="B52" s="78"/>
      <c r="C52" s="78"/>
      <c r="D52" s="78"/>
      <c r="E52" s="79"/>
    </row>
    <row r="53" spans="1:7" ht="15" customHeight="1" x14ac:dyDescent="0.2">
      <c r="A53" s="77"/>
      <c r="B53" s="78"/>
      <c r="C53" s="78"/>
      <c r="D53" s="78"/>
      <c r="E53" s="79"/>
    </row>
    <row r="54" spans="1:7" ht="15" customHeight="1" x14ac:dyDescent="0.2">
      <c r="A54" s="77"/>
      <c r="B54" s="78"/>
      <c r="C54" s="78"/>
      <c r="D54" s="78"/>
      <c r="E54" s="79"/>
    </row>
    <row r="57" spans="1:7" s="4" customFormat="1" x14ac:dyDescent="0.2">
      <c r="A57" s="4" t="s">
        <v>92</v>
      </c>
    </row>
    <row r="58" spans="1:7" s="4" customFormat="1" x14ac:dyDescent="0.2">
      <c r="A58" s="4" t="s">
        <v>93</v>
      </c>
    </row>
    <row r="59" spans="1:7" s="4" customFormat="1" x14ac:dyDescent="0.2">
      <c r="A59" s="47" t="s">
        <v>94</v>
      </c>
    </row>
    <row r="60" spans="1:7" s="4" customFormat="1" ht="9" customHeight="1" x14ac:dyDescent="0.2">
      <c r="A60" s="63"/>
      <c r="B60" s="63"/>
      <c r="C60" s="63"/>
      <c r="D60" s="63"/>
      <c r="E60" s="63"/>
      <c r="F60" s="63"/>
      <c r="G60" s="63"/>
    </row>
    <row r="61" spans="1:7" s="4" customFormat="1" ht="15" customHeight="1" x14ac:dyDescent="0.2">
      <c r="A61" s="64" t="s">
        <v>56</v>
      </c>
      <c r="B61" s="99" t="s">
        <v>95</v>
      </c>
      <c r="C61" s="99"/>
      <c r="D61" s="100" t="s">
        <v>57</v>
      </c>
      <c r="E61" s="100"/>
    </row>
    <row r="62" spans="1:7" s="4" customFormat="1" x14ac:dyDescent="0.2">
      <c r="A62" s="65"/>
      <c r="B62" s="94"/>
      <c r="C62" s="95"/>
      <c r="D62" s="96"/>
      <c r="E62" s="97"/>
    </row>
    <row r="63" spans="1:7" x14ac:dyDescent="0.2">
      <c r="A63" s="65"/>
      <c r="B63" s="94"/>
      <c r="C63" s="95"/>
      <c r="D63" s="96"/>
      <c r="E63" s="97"/>
    </row>
    <row r="64" spans="1:7" x14ac:dyDescent="0.2">
      <c r="A64" s="65"/>
      <c r="B64" s="94"/>
      <c r="C64" s="95"/>
      <c r="D64" s="96"/>
      <c r="E64" s="97"/>
    </row>
    <row r="65" spans="1:6" customFormat="1" ht="14.25" customHeight="1" x14ac:dyDescent="0.2"/>
    <row r="66" spans="1:6" customFormat="1" ht="14.25" customHeight="1" x14ac:dyDescent="0.2"/>
    <row r="67" spans="1:6" s="2" customFormat="1" x14ac:dyDescent="0.2">
      <c r="A67" s="1" t="s">
        <v>10</v>
      </c>
      <c r="B67" s="1"/>
      <c r="C67" s="1"/>
      <c r="D67" s="1"/>
      <c r="E67" s="1"/>
    </row>
    <row r="68" spans="1:6" s="2" customFormat="1" ht="9" customHeight="1" x14ac:dyDescent="0.2">
      <c r="A68" s="1"/>
      <c r="B68" s="1"/>
      <c r="C68" s="1"/>
      <c r="D68" s="1"/>
      <c r="E68" s="1"/>
    </row>
    <row r="69" spans="1:6" customFormat="1" x14ac:dyDescent="0.2">
      <c r="A69" s="75" t="s">
        <v>71</v>
      </c>
      <c r="B69" s="47" t="s">
        <v>64</v>
      </c>
      <c r="C69" s="1"/>
      <c r="D69" s="4"/>
      <c r="E69" s="4"/>
      <c r="F69" s="4"/>
    </row>
    <row r="70" spans="1:6" customFormat="1" x14ac:dyDescent="0.2">
      <c r="A70" s="1"/>
      <c r="B70" s="68" t="s">
        <v>104</v>
      </c>
      <c r="C70" s="1"/>
      <c r="D70" s="4"/>
      <c r="E70" s="4"/>
      <c r="F70" s="4"/>
    </row>
    <row r="71" spans="1:6" customFormat="1" x14ac:dyDescent="0.2">
      <c r="A71" s="1"/>
      <c r="B71" s="68" t="s">
        <v>109</v>
      </c>
      <c r="C71" s="48"/>
      <c r="D71" s="48"/>
      <c r="E71" s="48"/>
      <c r="F71" s="48"/>
    </row>
    <row r="72" spans="1:6" customFormat="1" x14ac:dyDescent="0.2">
      <c r="A72" s="1"/>
      <c r="B72" s="68" t="s">
        <v>105</v>
      </c>
      <c r="C72" s="48"/>
      <c r="D72" s="48"/>
      <c r="E72" s="48"/>
      <c r="F72" s="48"/>
    </row>
    <row r="73" spans="1:6" customFormat="1" x14ac:dyDescent="0.2">
      <c r="A73" s="1"/>
      <c r="B73" s="68" t="s">
        <v>110</v>
      </c>
      <c r="C73" s="48"/>
      <c r="D73" s="48"/>
      <c r="E73" s="48"/>
      <c r="F73" s="48"/>
    </row>
    <row r="74" spans="1:6" customFormat="1" x14ac:dyDescent="0.2">
      <c r="A74" s="1"/>
      <c r="B74" s="47" t="s">
        <v>86</v>
      </c>
      <c r="C74" s="48"/>
      <c r="D74" s="48"/>
      <c r="E74" s="48"/>
      <c r="F74" s="48"/>
    </row>
    <row r="75" spans="1:6" customFormat="1" x14ac:dyDescent="0.2">
      <c r="A75" s="1"/>
      <c r="B75" s="68" t="s">
        <v>111</v>
      </c>
      <c r="C75" s="1"/>
      <c r="D75" s="48"/>
      <c r="E75" s="48"/>
      <c r="F75" s="48"/>
    </row>
    <row r="76" spans="1:6" customFormat="1" x14ac:dyDescent="0.2">
      <c r="A76" s="1"/>
      <c r="B76" s="47" t="s">
        <v>87</v>
      </c>
      <c r="C76" s="1"/>
      <c r="D76" s="48"/>
      <c r="E76" s="48"/>
      <c r="F76" s="48"/>
    </row>
    <row r="77" spans="1:6" customFormat="1" x14ac:dyDescent="0.2">
      <c r="A77" s="1"/>
      <c r="B77" s="47" t="s">
        <v>88</v>
      </c>
      <c r="C77" s="4"/>
      <c r="D77" s="48"/>
      <c r="E77" s="48"/>
      <c r="F77" s="48"/>
    </row>
    <row r="78" spans="1:6" customFormat="1" x14ac:dyDescent="0.2">
      <c r="A78" s="1"/>
      <c r="B78" s="47" t="s">
        <v>89</v>
      </c>
      <c r="C78" s="1"/>
      <c r="D78" s="48"/>
      <c r="E78" s="48"/>
      <c r="F78" s="48"/>
    </row>
    <row r="79" spans="1:6" customFormat="1" x14ac:dyDescent="0.2">
      <c r="A79" s="1"/>
      <c r="B79" s="49"/>
      <c r="C79" s="1"/>
      <c r="D79" s="48"/>
      <c r="E79" s="48"/>
      <c r="F79" s="48"/>
    </row>
    <row r="80" spans="1:6" s="4" customFormat="1" ht="28.5" x14ac:dyDescent="0.2">
      <c r="A80" s="76" t="s">
        <v>135</v>
      </c>
      <c r="B80" s="47" t="s">
        <v>90</v>
      </c>
      <c r="D80" s="48"/>
      <c r="E80" s="48"/>
      <c r="F80" s="48"/>
    </row>
    <row r="81" spans="1:6" customFormat="1" x14ac:dyDescent="0.2">
      <c r="A81" s="1"/>
      <c r="B81" s="68" t="s">
        <v>106</v>
      </c>
      <c r="C81" s="1"/>
      <c r="D81" s="4"/>
      <c r="E81" s="4"/>
      <c r="F81" s="4"/>
    </row>
    <row r="82" spans="1:6" customFormat="1" x14ac:dyDescent="0.2">
      <c r="A82" s="1"/>
      <c r="B82" s="47" t="s">
        <v>91</v>
      </c>
      <c r="C82" s="1"/>
      <c r="D82" s="4"/>
      <c r="E82" s="4"/>
      <c r="F82" s="4"/>
    </row>
    <row r="83" spans="1:6" customFormat="1" x14ac:dyDescent="0.2">
      <c r="A83" s="1"/>
      <c r="B83" s="68" t="s">
        <v>105</v>
      </c>
      <c r="C83" s="1"/>
      <c r="D83" s="4"/>
      <c r="E83" s="4"/>
      <c r="F83" s="4"/>
    </row>
    <row r="84" spans="1:6" customFormat="1" ht="14.25" customHeight="1" x14ac:dyDescent="0.2">
      <c r="A84" s="1"/>
      <c r="B84" s="68" t="s">
        <v>112</v>
      </c>
      <c r="C84" s="4"/>
      <c r="D84" s="4"/>
      <c r="E84" s="4"/>
      <c r="F84" s="4"/>
    </row>
    <row r="85" spans="1:6" customFormat="1" ht="14.25" customHeight="1" x14ac:dyDescent="0.2">
      <c r="A85" s="1"/>
      <c r="B85" s="47" t="s">
        <v>87</v>
      </c>
      <c r="C85" s="4"/>
      <c r="D85" s="4"/>
      <c r="E85" s="4"/>
      <c r="F85" s="4"/>
    </row>
    <row r="86" spans="1:6" customFormat="1" ht="14.25" customHeight="1" x14ac:dyDescent="0.2">
      <c r="B86" s="68" t="s">
        <v>113</v>
      </c>
    </row>
    <row r="87" spans="1:6" customFormat="1" ht="12.75" x14ac:dyDescent="0.2"/>
    <row r="88" spans="1:6" customFormat="1" ht="12.75" x14ac:dyDescent="0.2"/>
    <row r="89" spans="1:6" customFormat="1" ht="12.75" x14ac:dyDescent="0.2">
      <c r="A89" s="70" t="s">
        <v>136</v>
      </c>
    </row>
    <row r="90" spans="1:6" customFormat="1" ht="12.75" x14ac:dyDescent="0.2"/>
  </sheetData>
  <sheetProtection algorithmName="SHA-512" hashValue="cqggGdckrKSpZTTh4SND67/F59PfQ511b0Hlb3de8oRePZa4PHQya3ltN8xpuWyq3dpEco4gK/WRSt2myyZr1g==" saltValue="220Lv2LXBcKwipv7dWszmQ==" spinCount="100000" sheet="1" objects="1" scenarios="1"/>
  <mergeCells count="25">
    <mergeCell ref="A1:E1"/>
    <mergeCell ref="A2:E2"/>
    <mergeCell ref="B20:E20"/>
    <mergeCell ref="B61:C61"/>
    <mergeCell ref="D61:E61"/>
    <mergeCell ref="B37:D37"/>
    <mergeCell ref="A41:E42"/>
    <mergeCell ref="B62:C62"/>
    <mergeCell ref="D62:E62"/>
    <mergeCell ref="B63:C63"/>
    <mergeCell ref="D63:E63"/>
    <mergeCell ref="B64:C64"/>
    <mergeCell ref="D64:E64"/>
    <mergeCell ref="A52:E52"/>
    <mergeCell ref="A54:E54"/>
    <mergeCell ref="A3:E3"/>
    <mergeCell ref="B24:C24"/>
    <mergeCell ref="A47:E47"/>
    <mergeCell ref="A53:E53"/>
    <mergeCell ref="B28:D28"/>
    <mergeCell ref="B29:D29"/>
    <mergeCell ref="B36:D36"/>
    <mergeCell ref="B15:E15"/>
    <mergeCell ref="B23:C23"/>
    <mergeCell ref="B16:E16"/>
  </mergeCells>
  <phoneticPr fontId="0" type="noConversion"/>
  <pageMargins left="0.78740157480314965" right="0.51181102362204722" top="0.78740157480314965" bottom="0.70866141732283472" header="0.51181102362204722" footer="0.51181102362204722"/>
  <pageSetup paperSize="9" orientation="portrait" r:id="rId1"/>
  <headerFooter alignWithMargins="0">
    <oddFooter>&amp;R&amp;8Version: 01.01.2024</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28" r:id="rId4" name="Check Box 4">
              <controlPr defaultSize="0" autoFill="0" autoLine="0" autoPict="0">
                <anchor moveWithCells="1">
                  <from>
                    <xdr:col>0</xdr:col>
                    <xdr:colOff>66675</xdr:colOff>
                    <xdr:row>67</xdr:row>
                    <xdr:rowOff>104775</xdr:rowOff>
                  </from>
                  <to>
                    <xdr:col>0</xdr:col>
                    <xdr:colOff>371475</xdr:colOff>
                    <xdr:row>69</xdr:row>
                    <xdr:rowOff>28575</xdr:rowOff>
                  </to>
                </anchor>
              </controlPr>
            </control>
          </mc:Choice>
        </mc:AlternateContent>
        <mc:AlternateContent xmlns:mc="http://schemas.openxmlformats.org/markup-compatibility/2006">
          <mc:Choice Requires="x14">
            <control shapeId="1029" r:id="rId5" name="Check Box 5">
              <controlPr defaultSize="0" autoFill="0" autoLine="0" autoPict="0">
                <anchor moveWithCells="1">
                  <from>
                    <xdr:col>0</xdr:col>
                    <xdr:colOff>47625</xdr:colOff>
                    <xdr:row>78</xdr:row>
                    <xdr:rowOff>76200</xdr:rowOff>
                  </from>
                  <to>
                    <xdr:col>0</xdr:col>
                    <xdr:colOff>371475</xdr:colOff>
                    <xdr:row>79</xdr:row>
                    <xdr:rowOff>276225</xdr:rowOff>
                  </to>
                </anchor>
              </controlPr>
            </control>
          </mc:Choice>
        </mc:AlternateContent>
        <mc:AlternateContent xmlns:mc="http://schemas.openxmlformats.org/markup-compatibility/2006">
          <mc:Choice Requires="x14">
            <control shapeId="1030" r:id="rId6" name="Check Box 6">
              <controlPr defaultSize="0" autoFill="0" autoLine="0" autoPict="0">
                <anchor moveWithCells="1">
                  <from>
                    <xdr:col>0</xdr:col>
                    <xdr:colOff>1438275</xdr:colOff>
                    <xdr:row>68</xdr:row>
                    <xdr:rowOff>161925</xdr:rowOff>
                  </from>
                  <to>
                    <xdr:col>1</xdr:col>
                    <xdr:colOff>123825</xdr:colOff>
                    <xdr:row>70</xdr:row>
                    <xdr:rowOff>19050</xdr:rowOff>
                  </to>
                </anchor>
              </controlPr>
            </control>
          </mc:Choice>
        </mc:AlternateContent>
        <mc:AlternateContent xmlns:mc="http://schemas.openxmlformats.org/markup-compatibility/2006">
          <mc:Choice Requires="x14">
            <control shapeId="1031" r:id="rId7" name="Check Box 7">
              <controlPr defaultSize="0" autoFill="0" autoLine="0" autoPict="0">
                <anchor moveWithCells="1">
                  <from>
                    <xdr:col>0</xdr:col>
                    <xdr:colOff>1438275</xdr:colOff>
                    <xdr:row>69</xdr:row>
                    <xdr:rowOff>161925</xdr:rowOff>
                  </from>
                  <to>
                    <xdr:col>1</xdr:col>
                    <xdr:colOff>123825</xdr:colOff>
                    <xdr:row>71</xdr:row>
                    <xdr:rowOff>19050</xdr:rowOff>
                  </to>
                </anchor>
              </controlPr>
            </control>
          </mc:Choice>
        </mc:AlternateContent>
        <mc:AlternateContent xmlns:mc="http://schemas.openxmlformats.org/markup-compatibility/2006">
          <mc:Choice Requires="x14">
            <control shapeId="1032" r:id="rId8" name="Check Box 8">
              <controlPr defaultSize="0" autoFill="0" autoLine="0" autoPict="0">
                <anchor moveWithCells="1">
                  <from>
                    <xdr:col>0</xdr:col>
                    <xdr:colOff>1438275</xdr:colOff>
                    <xdr:row>71</xdr:row>
                    <xdr:rowOff>161925</xdr:rowOff>
                  </from>
                  <to>
                    <xdr:col>1</xdr:col>
                    <xdr:colOff>123825</xdr:colOff>
                    <xdr:row>73</xdr:row>
                    <xdr:rowOff>19050</xdr:rowOff>
                  </to>
                </anchor>
              </controlPr>
            </control>
          </mc:Choice>
        </mc:AlternateContent>
        <mc:AlternateContent xmlns:mc="http://schemas.openxmlformats.org/markup-compatibility/2006">
          <mc:Choice Requires="x14">
            <control shapeId="1033" r:id="rId9" name="Check Box 9">
              <controlPr defaultSize="0" autoFill="0" autoLine="0" autoPict="0">
                <anchor moveWithCells="1">
                  <from>
                    <xdr:col>0</xdr:col>
                    <xdr:colOff>1438275</xdr:colOff>
                    <xdr:row>74</xdr:row>
                    <xdr:rowOff>0</xdr:rowOff>
                  </from>
                  <to>
                    <xdr:col>1</xdr:col>
                    <xdr:colOff>123825</xdr:colOff>
                    <xdr:row>75</xdr:row>
                    <xdr:rowOff>38100</xdr:rowOff>
                  </to>
                </anchor>
              </controlPr>
            </control>
          </mc:Choice>
        </mc:AlternateContent>
        <mc:AlternateContent xmlns:mc="http://schemas.openxmlformats.org/markup-compatibility/2006">
          <mc:Choice Requires="x14">
            <control shapeId="1034" r:id="rId10" name="Check Box 10">
              <controlPr defaultSize="0" autoFill="0" autoLine="0" autoPict="0">
                <anchor moveWithCells="1">
                  <from>
                    <xdr:col>0</xdr:col>
                    <xdr:colOff>1438275</xdr:colOff>
                    <xdr:row>67</xdr:row>
                    <xdr:rowOff>66675</xdr:rowOff>
                  </from>
                  <to>
                    <xdr:col>1</xdr:col>
                    <xdr:colOff>19050</xdr:colOff>
                    <xdr:row>69</xdr:row>
                    <xdr:rowOff>66675</xdr:rowOff>
                  </to>
                </anchor>
              </controlPr>
            </control>
          </mc:Choice>
        </mc:AlternateContent>
        <mc:AlternateContent xmlns:mc="http://schemas.openxmlformats.org/markup-compatibility/2006">
          <mc:Choice Requires="x14">
            <control shapeId="1035" r:id="rId11" name="Check Box 11">
              <controlPr defaultSize="0" autoFill="0" autoLine="0" autoPict="0">
                <anchor moveWithCells="1">
                  <from>
                    <xdr:col>0</xdr:col>
                    <xdr:colOff>1438275</xdr:colOff>
                    <xdr:row>72</xdr:row>
                    <xdr:rowOff>171450</xdr:rowOff>
                  </from>
                  <to>
                    <xdr:col>1</xdr:col>
                    <xdr:colOff>123825</xdr:colOff>
                    <xdr:row>74</xdr:row>
                    <xdr:rowOff>28575</xdr:rowOff>
                  </to>
                </anchor>
              </controlPr>
            </control>
          </mc:Choice>
        </mc:AlternateContent>
        <mc:AlternateContent xmlns:mc="http://schemas.openxmlformats.org/markup-compatibility/2006">
          <mc:Choice Requires="x14">
            <control shapeId="1038" r:id="rId12" name="Check Box 14">
              <controlPr defaultSize="0" autoFill="0" autoLine="0" autoPict="0">
                <anchor moveWithCells="1">
                  <from>
                    <xdr:col>0</xdr:col>
                    <xdr:colOff>1438275</xdr:colOff>
                    <xdr:row>75</xdr:row>
                    <xdr:rowOff>161925</xdr:rowOff>
                  </from>
                  <to>
                    <xdr:col>1</xdr:col>
                    <xdr:colOff>123825</xdr:colOff>
                    <xdr:row>77</xdr:row>
                    <xdr:rowOff>19050</xdr:rowOff>
                  </to>
                </anchor>
              </controlPr>
            </control>
          </mc:Choice>
        </mc:AlternateContent>
        <mc:AlternateContent xmlns:mc="http://schemas.openxmlformats.org/markup-compatibility/2006">
          <mc:Choice Requires="x14">
            <control shapeId="1039" r:id="rId13" name="Check Box 15">
              <controlPr defaultSize="0" autoFill="0" autoLine="0" autoPict="0">
                <anchor moveWithCells="1">
                  <from>
                    <xdr:col>0</xdr:col>
                    <xdr:colOff>1438275</xdr:colOff>
                    <xdr:row>74</xdr:row>
                    <xdr:rowOff>171450</xdr:rowOff>
                  </from>
                  <to>
                    <xdr:col>1</xdr:col>
                    <xdr:colOff>123825</xdr:colOff>
                    <xdr:row>76</xdr:row>
                    <xdr:rowOff>28575</xdr:rowOff>
                  </to>
                </anchor>
              </controlPr>
            </control>
          </mc:Choice>
        </mc:AlternateContent>
        <mc:AlternateContent xmlns:mc="http://schemas.openxmlformats.org/markup-compatibility/2006">
          <mc:Choice Requires="x14">
            <control shapeId="1042" r:id="rId14" name="Check Box 18">
              <controlPr defaultSize="0" autoFill="0" autoLine="0" autoPict="0">
                <anchor moveWithCells="1">
                  <from>
                    <xdr:col>0</xdr:col>
                    <xdr:colOff>1447800</xdr:colOff>
                    <xdr:row>76</xdr:row>
                    <xdr:rowOff>152400</xdr:rowOff>
                  </from>
                  <to>
                    <xdr:col>1</xdr:col>
                    <xdr:colOff>133350</xdr:colOff>
                    <xdr:row>78</xdr:row>
                    <xdr:rowOff>9525</xdr:rowOff>
                  </to>
                </anchor>
              </controlPr>
            </control>
          </mc:Choice>
        </mc:AlternateContent>
        <mc:AlternateContent xmlns:mc="http://schemas.openxmlformats.org/markup-compatibility/2006">
          <mc:Choice Requires="x14">
            <control shapeId="1043" r:id="rId15" name="Check Box 19">
              <controlPr defaultSize="0" autoFill="0" autoLine="0" autoPict="0">
                <anchor moveWithCells="1">
                  <from>
                    <xdr:col>0</xdr:col>
                    <xdr:colOff>1447800</xdr:colOff>
                    <xdr:row>79</xdr:row>
                    <xdr:rowOff>161925</xdr:rowOff>
                  </from>
                  <to>
                    <xdr:col>1</xdr:col>
                    <xdr:colOff>133350</xdr:colOff>
                    <xdr:row>80</xdr:row>
                    <xdr:rowOff>19050</xdr:rowOff>
                  </to>
                </anchor>
              </controlPr>
            </control>
          </mc:Choice>
        </mc:AlternateContent>
        <mc:AlternateContent xmlns:mc="http://schemas.openxmlformats.org/markup-compatibility/2006">
          <mc:Choice Requires="x14">
            <control shapeId="1044" r:id="rId16" name="Check Box 20">
              <controlPr defaultSize="0" autoFill="0" autoLine="0" autoPict="0">
                <anchor moveWithCells="1">
                  <from>
                    <xdr:col>0</xdr:col>
                    <xdr:colOff>1447800</xdr:colOff>
                    <xdr:row>81</xdr:row>
                    <xdr:rowOff>0</xdr:rowOff>
                  </from>
                  <to>
                    <xdr:col>1</xdr:col>
                    <xdr:colOff>133350</xdr:colOff>
                    <xdr:row>82</xdr:row>
                    <xdr:rowOff>38100</xdr:rowOff>
                  </to>
                </anchor>
              </controlPr>
            </control>
          </mc:Choice>
        </mc:AlternateContent>
        <mc:AlternateContent xmlns:mc="http://schemas.openxmlformats.org/markup-compatibility/2006">
          <mc:Choice Requires="x14">
            <control shapeId="1045" r:id="rId17" name="Check Box 21">
              <controlPr defaultSize="0" autoFill="0" autoLine="0" autoPict="0">
                <anchor moveWithCells="1">
                  <from>
                    <xdr:col>0</xdr:col>
                    <xdr:colOff>1447800</xdr:colOff>
                    <xdr:row>79</xdr:row>
                    <xdr:rowOff>352425</xdr:rowOff>
                  </from>
                  <to>
                    <xdr:col>1</xdr:col>
                    <xdr:colOff>133350</xdr:colOff>
                    <xdr:row>81</xdr:row>
                    <xdr:rowOff>28575</xdr:rowOff>
                  </to>
                </anchor>
              </controlPr>
            </control>
          </mc:Choice>
        </mc:AlternateContent>
        <mc:AlternateContent xmlns:mc="http://schemas.openxmlformats.org/markup-compatibility/2006">
          <mc:Choice Requires="x14">
            <control shapeId="1046" r:id="rId18" name="Check Box 22">
              <controlPr defaultSize="0" autoFill="0" autoLine="0" autoPict="0">
                <anchor moveWithCells="1">
                  <from>
                    <xdr:col>0</xdr:col>
                    <xdr:colOff>1438275</xdr:colOff>
                    <xdr:row>82</xdr:row>
                    <xdr:rowOff>161925</xdr:rowOff>
                  </from>
                  <to>
                    <xdr:col>1</xdr:col>
                    <xdr:colOff>123825</xdr:colOff>
                    <xdr:row>84</xdr:row>
                    <xdr:rowOff>19050</xdr:rowOff>
                  </to>
                </anchor>
              </controlPr>
            </control>
          </mc:Choice>
        </mc:AlternateContent>
        <mc:AlternateContent xmlns:mc="http://schemas.openxmlformats.org/markup-compatibility/2006">
          <mc:Choice Requires="x14">
            <control shapeId="1047" r:id="rId19" name="Check Box 23">
              <controlPr defaultSize="0" autoFill="0" autoLine="0" autoPict="0">
                <anchor moveWithCells="1">
                  <from>
                    <xdr:col>0</xdr:col>
                    <xdr:colOff>1438275</xdr:colOff>
                    <xdr:row>84</xdr:row>
                    <xdr:rowOff>161925</xdr:rowOff>
                  </from>
                  <to>
                    <xdr:col>1</xdr:col>
                    <xdr:colOff>123825</xdr:colOff>
                    <xdr:row>86</xdr:row>
                    <xdr:rowOff>19050</xdr:rowOff>
                  </to>
                </anchor>
              </controlPr>
            </control>
          </mc:Choice>
        </mc:AlternateContent>
        <mc:AlternateContent xmlns:mc="http://schemas.openxmlformats.org/markup-compatibility/2006">
          <mc:Choice Requires="x14">
            <control shapeId="1048" r:id="rId20" name="Check Box 24">
              <controlPr defaultSize="0" autoFill="0" autoLine="0" autoPict="0">
                <anchor moveWithCells="1">
                  <from>
                    <xdr:col>0</xdr:col>
                    <xdr:colOff>1438275</xdr:colOff>
                    <xdr:row>83</xdr:row>
                    <xdr:rowOff>171450</xdr:rowOff>
                  </from>
                  <to>
                    <xdr:col>1</xdr:col>
                    <xdr:colOff>123825</xdr:colOff>
                    <xdr:row>85</xdr:row>
                    <xdr:rowOff>28575</xdr:rowOff>
                  </to>
                </anchor>
              </controlPr>
            </control>
          </mc:Choice>
        </mc:AlternateContent>
        <mc:AlternateContent xmlns:mc="http://schemas.openxmlformats.org/markup-compatibility/2006">
          <mc:Choice Requires="x14">
            <control shapeId="1049" r:id="rId21" name="Check Box 25">
              <controlPr defaultSize="0" autoFill="0" autoLine="0" autoPict="0">
                <anchor moveWithCells="1">
                  <from>
                    <xdr:col>0</xdr:col>
                    <xdr:colOff>1438275</xdr:colOff>
                    <xdr:row>84</xdr:row>
                    <xdr:rowOff>161925</xdr:rowOff>
                  </from>
                  <to>
                    <xdr:col>1</xdr:col>
                    <xdr:colOff>123825</xdr:colOff>
                    <xdr:row>86</xdr:row>
                    <xdr:rowOff>19050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4"/>
  <dimension ref="A1:H68"/>
  <sheetViews>
    <sheetView showGridLines="0" topLeftCell="A10" workbookViewId="0">
      <selection activeCell="K54" sqref="K54"/>
    </sheetView>
  </sheetViews>
  <sheetFormatPr baseColWidth="10" defaultColWidth="11.42578125" defaultRowHeight="14.25" x14ac:dyDescent="0.2"/>
  <cols>
    <col min="1" max="1" width="4.28515625" style="4" customWidth="1"/>
    <col min="2" max="2" width="9.7109375" style="4" customWidth="1"/>
    <col min="3" max="3" width="10.85546875" style="4" customWidth="1"/>
    <col min="4" max="4" width="10.42578125" style="4" customWidth="1"/>
    <col min="5" max="5" width="11.42578125" style="4"/>
    <col min="6" max="6" width="9" style="4" customWidth="1"/>
    <col min="7" max="7" width="33" style="4" customWidth="1"/>
    <col min="8" max="16384" width="11.42578125" style="4"/>
  </cols>
  <sheetData>
    <row r="1" spans="1:6" ht="15" x14ac:dyDescent="0.25">
      <c r="A1" s="20" t="s">
        <v>61</v>
      </c>
    </row>
    <row r="3" spans="1:6" x14ac:dyDescent="0.2">
      <c r="A3" s="4" t="s">
        <v>24</v>
      </c>
    </row>
    <row r="5" spans="1:6" ht="15" x14ac:dyDescent="0.25">
      <c r="D5" s="160">
        <f>Finanzierungsplan!C86</f>
        <v>0</v>
      </c>
      <c r="E5" s="161"/>
      <c r="F5" s="7" t="s">
        <v>44</v>
      </c>
    </row>
    <row r="7" spans="1:6" x14ac:dyDescent="0.2">
      <c r="A7" s="4" t="s">
        <v>13</v>
      </c>
    </row>
    <row r="8" spans="1:6" ht="8.25" customHeight="1" x14ac:dyDescent="0.2"/>
    <row r="9" spans="1:6" x14ac:dyDescent="0.2">
      <c r="A9" s="4" t="s">
        <v>55</v>
      </c>
      <c r="B9" s="4" t="s">
        <v>129</v>
      </c>
    </row>
    <row r="10" spans="1:6" ht="8.25" customHeight="1" x14ac:dyDescent="0.2"/>
    <row r="11" spans="1:6" x14ac:dyDescent="0.2">
      <c r="A11" s="4" t="s">
        <v>55</v>
      </c>
      <c r="B11" s="4" t="s">
        <v>12</v>
      </c>
    </row>
    <row r="12" spans="1:6" x14ac:dyDescent="0.2">
      <c r="B12" s="4" t="s">
        <v>14</v>
      </c>
    </row>
    <row r="13" spans="1:6" x14ac:dyDescent="0.2">
      <c r="B13" s="4" t="s">
        <v>22</v>
      </c>
    </row>
    <row r="14" spans="1:6" ht="8.25" customHeight="1" x14ac:dyDescent="0.2"/>
    <row r="15" spans="1:6" x14ac:dyDescent="0.2">
      <c r="A15" s="4" t="s">
        <v>55</v>
      </c>
      <c r="B15" s="4" t="s">
        <v>114</v>
      </c>
    </row>
    <row r="16" spans="1:6" ht="9" customHeight="1" x14ac:dyDescent="0.2"/>
    <row r="17" spans="1:8" ht="27.75" customHeight="1" x14ac:dyDescent="0.2">
      <c r="A17" s="73" t="s">
        <v>55</v>
      </c>
      <c r="B17" s="107" t="s">
        <v>137</v>
      </c>
      <c r="C17" s="112"/>
      <c r="D17" s="112"/>
      <c r="E17" s="112"/>
      <c r="F17" s="112"/>
      <c r="G17" s="112"/>
      <c r="H17" s="74"/>
    </row>
    <row r="18" spans="1:8" ht="95.25" customHeight="1" x14ac:dyDescent="0.2">
      <c r="A18" s="73"/>
      <c r="B18" s="107" t="s">
        <v>128</v>
      </c>
      <c r="C18" s="112"/>
      <c r="D18" s="112"/>
      <c r="E18" s="112"/>
      <c r="F18" s="112"/>
      <c r="G18" s="112"/>
      <c r="H18" s="74"/>
    </row>
    <row r="19" spans="1:8" ht="11.25" customHeight="1" x14ac:dyDescent="0.2"/>
    <row r="20" spans="1:8" x14ac:dyDescent="0.2">
      <c r="A20" s="4" t="s">
        <v>96</v>
      </c>
      <c r="B20" s="4" t="s">
        <v>130</v>
      </c>
    </row>
    <row r="21" spans="1:8" ht="9.75" customHeight="1" x14ac:dyDescent="0.2"/>
    <row r="22" spans="1:8" x14ac:dyDescent="0.2">
      <c r="A22" s="4" t="s">
        <v>55</v>
      </c>
      <c r="B22" s="4" t="s">
        <v>54</v>
      </c>
    </row>
    <row r="23" spans="1:8" x14ac:dyDescent="0.2">
      <c r="B23" s="4" t="s">
        <v>58</v>
      </c>
    </row>
    <row r="24" spans="1:8" ht="9.75" customHeight="1" x14ac:dyDescent="0.2"/>
    <row r="25" spans="1:8" x14ac:dyDescent="0.2">
      <c r="A25" s="4" t="s">
        <v>55</v>
      </c>
      <c r="B25" s="4" t="s">
        <v>131</v>
      </c>
    </row>
    <row r="26" spans="1:8" x14ac:dyDescent="0.2">
      <c r="B26" s="4" t="s">
        <v>115</v>
      </c>
    </row>
    <row r="27" spans="1:8" x14ac:dyDescent="0.2">
      <c r="C27" s="4" t="s">
        <v>116</v>
      </c>
    </row>
    <row r="28" spans="1:8" x14ac:dyDescent="0.2">
      <c r="C28" s="4" t="s">
        <v>117</v>
      </c>
    </row>
    <row r="29" spans="1:8" x14ac:dyDescent="0.2">
      <c r="C29" s="4" t="s">
        <v>118</v>
      </c>
      <c r="E29" s="109"/>
      <c r="F29" s="110"/>
      <c r="G29" s="111"/>
    </row>
    <row r="30" spans="1:8" ht="12" customHeight="1" x14ac:dyDescent="0.2"/>
    <row r="31" spans="1:8" x14ac:dyDescent="0.2">
      <c r="A31" s="4" t="s">
        <v>55</v>
      </c>
      <c r="B31" s="4" t="s">
        <v>68</v>
      </c>
    </row>
    <row r="32" spans="1:8" x14ac:dyDescent="0.2">
      <c r="C32" s="4" t="s">
        <v>11</v>
      </c>
    </row>
    <row r="33" spans="1:3" x14ac:dyDescent="0.2">
      <c r="C33" s="4" t="s">
        <v>16</v>
      </c>
    </row>
    <row r="34" spans="1:3" x14ac:dyDescent="0.2">
      <c r="C34" s="4" t="s">
        <v>15</v>
      </c>
    </row>
    <row r="35" spans="1:3" ht="9" customHeight="1" x14ac:dyDescent="0.2"/>
    <row r="36" spans="1:3" x14ac:dyDescent="0.2">
      <c r="A36" s="4" t="s">
        <v>55</v>
      </c>
      <c r="B36" s="4" t="s">
        <v>59</v>
      </c>
    </row>
    <row r="37" spans="1:3" x14ac:dyDescent="0.2">
      <c r="B37" s="4" t="s">
        <v>60</v>
      </c>
    </row>
    <row r="38" spans="1:3" ht="12" customHeight="1" x14ac:dyDescent="0.2"/>
    <row r="39" spans="1:3" x14ac:dyDescent="0.2">
      <c r="A39" s="4" t="s">
        <v>55</v>
      </c>
      <c r="B39" s="4" t="s">
        <v>17</v>
      </c>
    </row>
    <row r="40" spans="1:3" x14ac:dyDescent="0.2">
      <c r="B40" s="4" t="s">
        <v>23</v>
      </c>
    </row>
    <row r="41" spans="1:3" ht="9.75" customHeight="1" x14ac:dyDescent="0.2"/>
    <row r="42" spans="1:3" x14ac:dyDescent="0.2">
      <c r="A42" s="4" t="s">
        <v>55</v>
      </c>
      <c r="B42" s="4" t="s">
        <v>119</v>
      </c>
    </row>
    <row r="43" spans="1:3" x14ac:dyDescent="0.2">
      <c r="B43" s="4" t="s">
        <v>99</v>
      </c>
    </row>
    <row r="44" spans="1:3" x14ac:dyDescent="0.2">
      <c r="B44" s="4" t="s">
        <v>97</v>
      </c>
    </row>
    <row r="45" spans="1:3" x14ac:dyDescent="0.2">
      <c r="B45" s="4" t="s">
        <v>98</v>
      </c>
    </row>
    <row r="48" spans="1:3" x14ac:dyDescent="0.2">
      <c r="A48" s="15" t="s">
        <v>72</v>
      </c>
    </row>
    <row r="50" spans="1:7" ht="74.25" customHeight="1" x14ac:dyDescent="0.2">
      <c r="B50" s="107" t="s">
        <v>132</v>
      </c>
      <c r="C50" s="107"/>
      <c r="D50" s="107"/>
      <c r="E50" s="107"/>
      <c r="F50" s="107"/>
      <c r="G50" s="107"/>
    </row>
    <row r="51" spans="1:7" ht="12" customHeight="1" x14ac:dyDescent="0.2">
      <c r="B51" s="72"/>
      <c r="C51" s="72"/>
      <c r="D51" s="72"/>
      <c r="E51" s="72"/>
      <c r="F51" s="72"/>
      <c r="G51" s="72"/>
    </row>
    <row r="52" spans="1:7" ht="60" customHeight="1" x14ac:dyDescent="0.2">
      <c r="B52" s="113" t="s">
        <v>133</v>
      </c>
      <c r="C52" s="113"/>
      <c r="D52" s="113"/>
      <c r="E52" s="113"/>
      <c r="F52" s="113"/>
      <c r="G52" s="113"/>
    </row>
    <row r="53" spans="1:7" x14ac:dyDescent="0.2">
      <c r="B53" s="50"/>
      <c r="C53" s="50"/>
      <c r="D53" s="50"/>
      <c r="E53" s="50"/>
      <c r="F53" s="50"/>
      <c r="G53" s="50"/>
    </row>
    <row r="54" spans="1:7" ht="57.75" customHeight="1" x14ac:dyDescent="0.2">
      <c r="B54" s="107" t="s">
        <v>80</v>
      </c>
      <c r="C54" s="107"/>
      <c r="D54" s="107"/>
      <c r="E54" s="107"/>
      <c r="F54" s="107"/>
      <c r="G54" s="107"/>
    </row>
    <row r="55" spans="1:7" x14ac:dyDescent="0.2">
      <c r="B55" s="50"/>
      <c r="C55" s="50"/>
      <c r="D55" s="50"/>
      <c r="E55" s="50"/>
      <c r="F55" s="50"/>
      <c r="G55" s="50"/>
    </row>
    <row r="56" spans="1:7" x14ac:dyDescent="0.2">
      <c r="B56" s="50"/>
      <c r="C56" s="50"/>
      <c r="D56" s="50"/>
      <c r="E56" s="50"/>
      <c r="F56" s="50"/>
      <c r="G56" s="50"/>
    </row>
    <row r="57" spans="1:7" x14ac:dyDescent="0.2">
      <c r="B57" s="50"/>
      <c r="C57" s="50"/>
      <c r="D57" s="50"/>
      <c r="E57" s="50"/>
      <c r="F57" s="50"/>
      <c r="G57" s="50"/>
    </row>
    <row r="59" spans="1:7" x14ac:dyDescent="0.2">
      <c r="A59" s="8"/>
      <c r="B59" s="8"/>
      <c r="C59" s="8"/>
      <c r="D59" s="8"/>
      <c r="F59" s="1"/>
      <c r="G59" s="45"/>
    </row>
    <row r="60" spans="1:7" x14ac:dyDescent="0.2">
      <c r="A60" s="4" t="s">
        <v>18</v>
      </c>
      <c r="G60" s="4" t="s">
        <v>20</v>
      </c>
    </row>
    <row r="61" spans="1:7" x14ac:dyDescent="0.2">
      <c r="A61" s="4" t="s">
        <v>19</v>
      </c>
    </row>
    <row r="63" spans="1:7" x14ac:dyDescent="0.2">
      <c r="F63" s="9"/>
      <c r="G63" s="10"/>
    </row>
    <row r="64" spans="1:7" x14ac:dyDescent="0.2">
      <c r="A64" s="108"/>
      <c r="B64" s="108"/>
      <c r="C64" s="108"/>
      <c r="D64" s="108"/>
      <c r="F64" s="11"/>
      <c r="G64" s="12"/>
    </row>
    <row r="65" spans="1:7" x14ac:dyDescent="0.2">
      <c r="A65" s="4" t="s">
        <v>65</v>
      </c>
      <c r="F65" s="11"/>
      <c r="G65" s="12"/>
    </row>
    <row r="66" spans="1:7" x14ac:dyDescent="0.2">
      <c r="F66" s="11"/>
      <c r="G66" s="12"/>
    </row>
    <row r="67" spans="1:7" x14ac:dyDescent="0.2">
      <c r="F67" s="13"/>
      <c r="G67" s="14"/>
    </row>
    <row r="68" spans="1:7" x14ac:dyDescent="0.2">
      <c r="G68" s="4" t="s">
        <v>21</v>
      </c>
    </row>
  </sheetData>
  <sheetProtection algorithmName="SHA-512" hashValue="S/umLX2BvtUhetueCPKlbmJn1OONkraCS6bDIdMQltrIXHlSaXiMrWRBiq1nuxec4X8xxYBsewa5X1jng4dv4w==" saltValue="KHjYu1yHW7FJsgblQ33JXg==" spinCount="100000" sheet="1" objects="1" scenarios="1"/>
  <mergeCells count="8">
    <mergeCell ref="D5:E5"/>
    <mergeCell ref="B50:G50"/>
    <mergeCell ref="B54:G54"/>
    <mergeCell ref="A64:D64"/>
    <mergeCell ref="E29:G29"/>
    <mergeCell ref="B17:G17"/>
    <mergeCell ref="B18:G18"/>
    <mergeCell ref="B52:G52"/>
  </mergeCells>
  <phoneticPr fontId="0" type="noConversion"/>
  <pageMargins left="0.78740157480314965" right="0.55118110236220474" top="0.9055118110236221" bottom="0.70866141732283472" header="0.51181102362204722" footer="0.51181102362204722"/>
  <pageSetup paperSize="9" orientation="portrait" r:id="rId1"/>
  <headerFooter alignWithMargins="0"/>
  <rowBreaks count="1" manualBreakCount="1">
    <brk id="47"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2054" r:id="rId4" name="Check Box 6">
              <controlPr defaultSize="0" autoFill="0" autoLine="0" autoPict="0">
                <anchor moveWithCells="1">
                  <from>
                    <xdr:col>1</xdr:col>
                    <xdr:colOff>200025</xdr:colOff>
                    <xdr:row>30</xdr:row>
                    <xdr:rowOff>152400</xdr:rowOff>
                  </from>
                  <to>
                    <xdr:col>1</xdr:col>
                    <xdr:colOff>504825</xdr:colOff>
                    <xdr:row>32</xdr:row>
                    <xdr:rowOff>9525</xdr:rowOff>
                  </to>
                </anchor>
              </controlPr>
            </control>
          </mc:Choice>
        </mc:AlternateContent>
        <mc:AlternateContent xmlns:mc="http://schemas.openxmlformats.org/markup-compatibility/2006">
          <mc:Choice Requires="x14">
            <control shapeId="2055" r:id="rId5" name="Check Box 7">
              <controlPr defaultSize="0" autoFill="0" autoLine="0" autoPict="0">
                <anchor moveWithCells="1">
                  <from>
                    <xdr:col>1</xdr:col>
                    <xdr:colOff>200025</xdr:colOff>
                    <xdr:row>31</xdr:row>
                    <xdr:rowOff>152400</xdr:rowOff>
                  </from>
                  <to>
                    <xdr:col>1</xdr:col>
                    <xdr:colOff>504825</xdr:colOff>
                    <xdr:row>33</xdr:row>
                    <xdr:rowOff>9525</xdr:rowOff>
                  </to>
                </anchor>
              </controlPr>
            </control>
          </mc:Choice>
        </mc:AlternateContent>
        <mc:AlternateContent xmlns:mc="http://schemas.openxmlformats.org/markup-compatibility/2006">
          <mc:Choice Requires="x14">
            <control shapeId="2056" r:id="rId6" name="Check Box 8">
              <controlPr defaultSize="0" autoFill="0" autoLine="0" autoPict="0">
                <anchor moveWithCells="1">
                  <from>
                    <xdr:col>1</xdr:col>
                    <xdr:colOff>200025</xdr:colOff>
                    <xdr:row>25</xdr:row>
                    <xdr:rowOff>171450</xdr:rowOff>
                  </from>
                  <to>
                    <xdr:col>1</xdr:col>
                    <xdr:colOff>504825</xdr:colOff>
                    <xdr:row>27</xdr:row>
                    <xdr:rowOff>28575</xdr:rowOff>
                  </to>
                </anchor>
              </controlPr>
            </control>
          </mc:Choice>
        </mc:AlternateContent>
        <mc:AlternateContent xmlns:mc="http://schemas.openxmlformats.org/markup-compatibility/2006">
          <mc:Choice Requires="x14">
            <control shapeId="2057" r:id="rId7" name="Check Box 9">
              <controlPr defaultSize="0" autoFill="0" autoLine="0" autoPict="0">
                <anchor moveWithCells="1">
                  <from>
                    <xdr:col>1</xdr:col>
                    <xdr:colOff>200025</xdr:colOff>
                    <xdr:row>26</xdr:row>
                    <xdr:rowOff>152400</xdr:rowOff>
                  </from>
                  <to>
                    <xdr:col>1</xdr:col>
                    <xdr:colOff>504825</xdr:colOff>
                    <xdr:row>28</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2"/>
  <dimension ref="A1:F88"/>
  <sheetViews>
    <sheetView showGridLines="0" tabSelected="1" topLeftCell="A73" workbookViewId="0"/>
  </sheetViews>
  <sheetFormatPr baseColWidth="10" defaultRowHeight="12.75" x14ac:dyDescent="0.2"/>
  <cols>
    <col min="1" max="1" width="25.85546875" customWidth="1"/>
    <col min="2" max="2" width="17.28515625" customWidth="1"/>
    <col min="3" max="3" width="13.28515625" bestFit="1" customWidth="1"/>
    <col min="4" max="4" width="10.42578125" customWidth="1"/>
    <col min="5" max="5" width="9.85546875" customWidth="1"/>
    <col min="6" max="6" width="14.28515625" customWidth="1"/>
  </cols>
  <sheetData>
    <row r="1" spans="1:6" s="2" customFormat="1" ht="15.75" x14ac:dyDescent="0.25">
      <c r="A1" s="36" t="s">
        <v>64</v>
      </c>
      <c r="B1" s="3"/>
    </row>
    <row r="2" spans="1:6" s="2" customFormat="1" ht="15.75" x14ac:dyDescent="0.25">
      <c r="A2" s="36"/>
      <c r="B2" s="3"/>
    </row>
    <row r="3" spans="1:6" s="2" customFormat="1" ht="15.75" x14ac:dyDescent="0.25">
      <c r="A3" s="36" t="s">
        <v>47</v>
      </c>
      <c r="B3" s="3"/>
    </row>
    <row r="5" spans="1:6" ht="14.25" x14ac:dyDescent="0.2">
      <c r="A5" s="15" t="s">
        <v>42</v>
      </c>
    </row>
    <row r="6" spans="1:6" x14ac:dyDescent="0.2">
      <c r="A6" s="5" t="s">
        <v>73</v>
      </c>
    </row>
    <row r="7" spans="1:6" x14ac:dyDescent="0.2">
      <c r="A7" s="5"/>
    </row>
    <row r="8" spans="1:6" ht="39.75" customHeight="1" x14ac:dyDescent="0.2">
      <c r="A8" s="25" t="s">
        <v>120</v>
      </c>
      <c r="B8" s="25" t="s">
        <v>7</v>
      </c>
      <c r="C8" s="139" t="s">
        <v>9</v>
      </c>
      <c r="D8" s="140"/>
      <c r="E8" s="26" t="s">
        <v>79</v>
      </c>
      <c r="F8" s="54" t="s">
        <v>84</v>
      </c>
    </row>
    <row r="9" spans="1:6" x14ac:dyDescent="0.2">
      <c r="A9" s="46"/>
      <c r="B9" s="46"/>
      <c r="C9" s="142"/>
      <c r="D9" s="143"/>
      <c r="E9" s="52"/>
      <c r="F9" s="42"/>
    </row>
    <row r="10" spans="1:6" x14ac:dyDescent="0.2">
      <c r="A10" s="46"/>
      <c r="B10" s="46"/>
      <c r="C10" s="142"/>
      <c r="D10" s="143"/>
      <c r="E10" s="52"/>
      <c r="F10" s="42"/>
    </row>
    <row r="11" spans="1:6" x14ac:dyDescent="0.2">
      <c r="A11" s="46"/>
      <c r="B11" s="46"/>
      <c r="C11" s="142"/>
      <c r="D11" s="143"/>
      <c r="E11" s="52"/>
      <c r="F11" s="42"/>
    </row>
    <row r="12" spans="1:6" x14ac:dyDescent="0.2">
      <c r="A12" s="46"/>
      <c r="B12" s="46"/>
      <c r="C12" s="142"/>
      <c r="D12" s="143"/>
      <c r="E12" s="52"/>
      <c r="F12" s="42"/>
    </row>
    <row r="13" spans="1:6" x14ac:dyDescent="0.2">
      <c r="A13" s="46"/>
      <c r="B13" s="46"/>
      <c r="C13" s="142"/>
      <c r="D13" s="143"/>
      <c r="E13" s="52"/>
      <c r="F13" s="42"/>
    </row>
    <row r="14" spans="1:6" ht="15" customHeight="1" x14ac:dyDescent="0.2">
      <c r="A14" s="141" t="s">
        <v>27</v>
      </c>
      <c r="B14" s="136"/>
      <c r="C14" s="136"/>
      <c r="D14" s="136"/>
      <c r="E14" s="53">
        <f>SUM(E9:E13)</f>
        <v>0</v>
      </c>
      <c r="F14" s="6">
        <f>SUM(F9:F13)</f>
        <v>0</v>
      </c>
    </row>
    <row r="16" spans="1:6" x14ac:dyDescent="0.2">
      <c r="A16" s="28"/>
      <c r="B16" s="28"/>
      <c r="C16" s="28"/>
      <c r="D16" s="28"/>
      <c r="E16" s="28"/>
      <c r="F16" s="29"/>
    </row>
    <row r="17" spans="1:6" ht="14.25" x14ac:dyDescent="0.2">
      <c r="A17" s="15" t="s">
        <v>43</v>
      </c>
    </row>
    <row r="18" spans="1:6" x14ac:dyDescent="0.2">
      <c r="A18" s="5" t="s">
        <v>67</v>
      </c>
    </row>
    <row r="19" spans="1:6" ht="9" customHeight="1" x14ac:dyDescent="0.2">
      <c r="A19" s="5"/>
    </row>
    <row r="20" spans="1:6" ht="37.5" customHeight="1" x14ac:dyDescent="0.2">
      <c r="A20" s="25" t="s">
        <v>8</v>
      </c>
      <c r="B20" s="144" t="s">
        <v>74</v>
      </c>
      <c r="C20" s="145"/>
      <c r="D20" s="26" t="s">
        <v>75</v>
      </c>
      <c r="E20" s="26" t="s">
        <v>76</v>
      </c>
      <c r="F20" s="26" t="s">
        <v>45</v>
      </c>
    </row>
    <row r="21" spans="1:6" x14ac:dyDescent="0.2">
      <c r="A21" s="51"/>
      <c r="B21" s="142"/>
      <c r="C21" s="146"/>
      <c r="D21" s="42"/>
      <c r="E21" s="41"/>
      <c r="F21" s="42">
        <v>0</v>
      </c>
    </row>
    <row r="22" spans="1:6" x14ac:dyDescent="0.2">
      <c r="A22" s="46"/>
      <c r="B22" s="142"/>
      <c r="C22" s="146"/>
      <c r="D22" s="42"/>
      <c r="E22" s="40"/>
      <c r="F22" s="42">
        <v>0</v>
      </c>
    </row>
    <row r="23" spans="1:6" x14ac:dyDescent="0.2">
      <c r="A23" s="46"/>
      <c r="B23" s="142"/>
      <c r="C23" s="146"/>
      <c r="D23" s="42"/>
      <c r="E23" s="40"/>
      <c r="F23" s="42">
        <v>0</v>
      </c>
    </row>
    <row r="24" spans="1:6" x14ac:dyDescent="0.2">
      <c r="A24" s="46"/>
      <c r="B24" s="142"/>
      <c r="C24" s="146"/>
      <c r="D24" s="42"/>
      <c r="E24" s="40"/>
      <c r="F24" s="42">
        <v>0</v>
      </c>
    </row>
    <row r="25" spans="1:6" x14ac:dyDescent="0.2">
      <c r="A25" s="46"/>
      <c r="B25" s="142"/>
      <c r="C25" s="146"/>
      <c r="D25" s="42"/>
      <c r="E25" s="40"/>
      <c r="F25" s="42">
        <v>0</v>
      </c>
    </row>
    <row r="26" spans="1:6" ht="15" customHeight="1" x14ac:dyDescent="0.2">
      <c r="A26" s="141" t="s">
        <v>27</v>
      </c>
      <c r="B26" s="149"/>
      <c r="C26" s="149"/>
      <c r="D26" s="149"/>
      <c r="E26" s="150"/>
      <c r="F26" s="6">
        <f>SUM(F21:F25)</f>
        <v>0</v>
      </c>
    </row>
    <row r="27" spans="1:6" ht="15" customHeight="1" x14ac:dyDescent="0.2">
      <c r="A27" s="28"/>
      <c r="B27" s="28"/>
      <c r="C27" s="28"/>
      <c r="D27" s="28"/>
      <c r="E27" s="28"/>
      <c r="F27" s="29"/>
    </row>
    <row r="28" spans="1:6" ht="14.25" x14ac:dyDescent="0.2">
      <c r="A28" s="15" t="s">
        <v>32</v>
      </c>
    </row>
    <row r="29" spans="1:6" ht="9" customHeight="1" x14ac:dyDescent="0.2"/>
    <row r="30" spans="1:6" x14ac:dyDescent="0.2">
      <c r="A30" s="16" t="s">
        <v>77</v>
      </c>
    </row>
    <row r="31" spans="1:6" x14ac:dyDescent="0.2">
      <c r="A31" s="5" t="s">
        <v>78</v>
      </c>
    </row>
    <row r="32" spans="1:6" ht="9.75" customHeight="1" x14ac:dyDescent="0.2">
      <c r="A32" s="5"/>
    </row>
    <row r="33" spans="1:6" ht="15" customHeight="1" x14ac:dyDescent="0.2">
      <c r="A33" s="147" t="s">
        <v>121</v>
      </c>
      <c r="B33" s="157" t="s">
        <v>51</v>
      </c>
      <c r="C33" s="158"/>
      <c r="D33" s="158"/>
      <c r="E33" s="159"/>
      <c r="F33" s="151" t="s">
        <v>28</v>
      </c>
    </row>
    <row r="34" spans="1:6" ht="21.75" customHeight="1" x14ac:dyDescent="0.2">
      <c r="A34" s="148"/>
      <c r="B34" s="154" t="s">
        <v>62</v>
      </c>
      <c r="C34" s="155"/>
      <c r="D34" s="155"/>
      <c r="E34" s="156"/>
      <c r="F34" s="152"/>
    </row>
    <row r="35" spans="1:6" x14ac:dyDescent="0.2">
      <c r="A35" s="46"/>
      <c r="B35" s="142"/>
      <c r="C35" s="153"/>
      <c r="D35" s="153"/>
      <c r="E35" s="143"/>
      <c r="F35" s="42"/>
    </row>
    <row r="36" spans="1:6" x14ac:dyDescent="0.2">
      <c r="A36" s="46"/>
      <c r="B36" s="142"/>
      <c r="C36" s="153"/>
      <c r="D36" s="153"/>
      <c r="E36" s="143"/>
      <c r="F36" s="42"/>
    </row>
    <row r="37" spans="1:6" x14ac:dyDescent="0.2">
      <c r="A37" s="46"/>
      <c r="B37" s="142"/>
      <c r="C37" s="153"/>
      <c r="D37" s="153"/>
      <c r="E37" s="143"/>
      <c r="F37" s="42"/>
    </row>
    <row r="38" spans="1:6" x14ac:dyDescent="0.2">
      <c r="A38" s="46"/>
      <c r="B38" s="142"/>
      <c r="C38" s="153"/>
      <c r="D38" s="153"/>
      <c r="E38" s="143"/>
      <c r="F38" s="42"/>
    </row>
    <row r="39" spans="1:6" ht="15" customHeight="1" x14ac:dyDescent="0.2">
      <c r="A39" s="135" t="s">
        <v>27</v>
      </c>
      <c r="B39" s="136"/>
      <c r="C39" s="136"/>
      <c r="D39" s="136"/>
      <c r="E39" s="137"/>
      <c r="F39" s="19">
        <f>SUM(F35:F38)</f>
        <v>0</v>
      </c>
    </row>
    <row r="40" spans="1:6" x14ac:dyDescent="0.2">
      <c r="A40" s="30"/>
      <c r="B40" s="30"/>
      <c r="C40" s="30"/>
      <c r="D40" s="30"/>
      <c r="E40" s="30"/>
      <c r="F40" s="31"/>
    </row>
    <row r="42" spans="1:6" x14ac:dyDescent="0.2">
      <c r="A42" s="17" t="s">
        <v>25</v>
      </c>
    </row>
    <row r="43" spans="1:6" x14ac:dyDescent="0.2">
      <c r="A43" s="5" t="s">
        <v>122</v>
      </c>
    </row>
    <row r="45" spans="1:6" ht="15" customHeight="1" x14ac:dyDescent="0.2">
      <c r="A45" s="25" t="s">
        <v>26</v>
      </c>
      <c r="B45" s="138" t="s">
        <v>63</v>
      </c>
      <c r="C45" s="138"/>
      <c r="D45" s="138"/>
      <c r="E45" s="138"/>
      <c r="F45" s="25" t="s">
        <v>28</v>
      </c>
    </row>
    <row r="46" spans="1:6" x14ac:dyDescent="0.2">
      <c r="A46" s="46"/>
      <c r="B46" s="134"/>
      <c r="C46" s="134"/>
      <c r="D46" s="134"/>
      <c r="E46" s="134"/>
      <c r="F46" s="42"/>
    </row>
    <row r="47" spans="1:6" x14ac:dyDescent="0.2">
      <c r="A47" s="46"/>
      <c r="B47" s="134"/>
      <c r="C47" s="134"/>
      <c r="D47" s="134"/>
      <c r="E47" s="134"/>
      <c r="F47" s="42"/>
    </row>
    <row r="48" spans="1:6" x14ac:dyDescent="0.2">
      <c r="A48" s="46"/>
      <c r="B48" s="134"/>
      <c r="C48" s="134"/>
      <c r="D48" s="134"/>
      <c r="E48" s="134"/>
      <c r="F48" s="42"/>
    </row>
    <row r="49" spans="1:6" x14ac:dyDescent="0.2">
      <c r="A49" s="46"/>
      <c r="B49" s="134"/>
      <c r="C49" s="134"/>
      <c r="D49" s="134"/>
      <c r="E49" s="134"/>
      <c r="F49" s="42"/>
    </row>
    <row r="50" spans="1:6" x14ac:dyDescent="0.2">
      <c r="A50" s="46"/>
      <c r="B50" s="134"/>
      <c r="C50" s="134"/>
      <c r="D50" s="134"/>
      <c r="E50" s="134"/>
      <c r="F50" s="42"/>
    </row>
    <row r="51" spans="1:6" ht="15" customHeight="1" x14ac:dyDescent="0.2">
      <c r="A51" s="135" t="s">
        <v>27</v>
      </c>
      <c r="B51" s="136"/>
      <c r="C51" s="136"/>
      <c r="D51" s="136"/>
      <c r="E51" s="137"/>
      <c r="F51" s="18">
        <f>SUM(F46:F50)</f>
        <v>0</v>
      </c>
    </row>
    <row r="52" spans="1:6" ht="15" customHeight="1" x14ac:dyDescent="0.2">
      <c r="A52" s="30"/>
      <c r="B52" s="30"/>
      <c r="C52" s="30"/>
      <c r="D52" s="30"/>
      <c r="E52" s="30"/>
      <c r="F52" s="44"/>
    </row>
    <row r="53" spans="1:6" ht="15" customHeight="1" x14ac:dyDescent="0.2">
      <c r="A53" s="30"/>
      <c r="B53" s="30"/>
      <c r="C53" s="30"/>
      <c r="D53" s="30"/>
      <c r="E53" s="30"/>
      <c r="F53" s="44"/>
    </row>
    <row r="54" spans="1:6" ht="15" x14ac:dyDescent="0.25">
      <c r="A54" s="20" t="s">
        <v>29</v>
      </c>
    </row>
    <row r="55" spans="1:6" ht="14.25" x14ac:dyDescent="0.2">
      <c r="A55" s="71" t="s">
        <v>123</v>
      </c>
    </row>
    <row r="56" spans="1:6" ht="15" x14ac:dyDescent="0.25">
      <c r="A56" s="20"/>
    </row>
    <row r="58" spans="1:6" s="4" customFormat="1" ht="15" x14ac:dyDescent="0.25">
      <c r="A58" s="121" t="s">
        <v>6</v>
      </c>
      <c r="B58" s="121"/>
      <c r="C58" s="133" t="s">
        <v>28</v>
      </c>
      <c r="D58" s="133"/>
      <c r="E58" s="133"/>
      <c r="F58" s="24">
        <f>F59+F60</f>
        <v>0</v>
      </c>
    </row>
    <row r="59" spans="1:6" s="4" customFormat="1" ht="14.25" x14ac:dyDescent="0.2">
      <c r="A59" s="117" t="s">
        <v>42</v>
      </c>
      <c r="B59" s="132"/>
      <c r="C59" s="127"/>
      <c r="D59" s="127"/>
      <c r="E59" s="127"/>
      <c r="F59" s="22">
        <f>F14</f>
        <v>0</v>
      </c>
    </row>
    <row r="60" spans="1:6" s="4" customFormat="1" ht="14.25" x14ac:dyDescent="0.2">
      <c r="A60" s="117" t="s">
        <v>43</v>
      </c>
      <c r="B60" s="117"/>
      <c r="C60" s="127"/>
      <c r="D60" s="127"/>
      <c r="E60" s="127"/>
      <c r="F60" s="22">
        <f>F26</f>
        <v>0</v>
      </c>
    </row>
    <row r="61" spans="1:6" s="4" customFormat="1" ht="14.25" x14ac:dyDescent="0.2">
      <c r="A61" s="127"/>
      <c r="B61" s="127"/>
      <c r="C61" s="127"/>
      <c r="D61" s="127"/>
      <c r="E61" s="127"/>
      <c r="F61" s="23"/>
    </row>
    <row r="62" spans="1:6" s="4" customFormat="1" ht="15" x14ac:dyDescent="0.25">
      <c r="A62" s="121" t="s">
        <v>32</v>
      </c>
      <c r="B62" s="121"/>
      <c r="C62" s="133" t="s">
        <v>28</v>
      </c>
      <c r="D62" s="133"/>
      <c r="E62" s="133"/>
      <c r="F62" s="43">
        <f>SUM(F63:F64)</f>
        <v>0</v>
      </c>
    </row>
    <row r="63" spans="1:6" s="4" customFormat="1" ht="14.25" x14ac:dyDescent="0.2">
      <c r="A63" s="117" t="s">
        <v>77</v>
      </c>
      <c r="B63" s="132"/>
      <c r="C63" s="127"/>
      <c r="D63" s="127"/>
      <c r="E63" s="127"/>
      <c r="F63" s="22">
        <f>F39</f>
        <v>0</v>
      </c>
    </row>
    <row r="64" spans="1:6" s="4" customFormat="1" ht="14.25" x14ac:dyDescent="0.2">
      <c r="A64" s="117" t="s">
        <v>25</v>
      </c>
      <c r="B64" s="132"/>
      <c r="C64" s="127"/>
      <c r="D64" s="127"/>
      <c r="E64" s="127"/>
      <c r="F64" s="22">
        <f>F51</f>
        <v>0</v>
      </c>
    </row>
    <row r="65" spans="1:6" s="4" customFormat="1" ht="14.25" x14ac:dyDescent="0.2">
      <c r="A65" s="127"/>
      <c r="B65" s="127"/>
      <c r="C65" s="127"/>
      <c r="D65" s="127"/>
      <c r="E65" s="127"/>
      <c r="F65" s="23"/>
    </row>
    <row r="66" spans="1:6" s="4" customFormat="1" ht="15" x14ac:dyDescent="0.25">
      <c r="A66" s="121" t="s">
        <v>33</v>
      </c>
      <c r="B66" s="121"/>
      <c r="C66" s="128"/>
      <c r="D66" s="129"/>
      <c r="E66" s="130"/>
      <c r="F66" s="24">
        <f>F58+F62</f>
        <v>0</v>
      </c>
    </row>
    <row r="71" spans="1:6" ht="15" x14ac:dyDescent="0.25">
      <c r="A71" s="20" t="s">
        <v>48</v>
      </c>
    </row>
    <row r="72" spans="1:6" ht="14.25" x14ac:dyDescent="0.2">
      <c r="A72" s="131" t="s">
        <v>37</v>
      </c>
      <c r="B72" s="131"/>
      <c r="D72" s="37" t="str">
        <f>IF(F66&lt;&gt;C88,"Deckungslücke","")</f>
        <v/>
      </c>
      <c r="F72" s="38" t="str">
        <f>IF(F66&lt;&gt;C88,C88-F66,"")</f>
        <v/>
      </c>
    </row>
    <row r="73" spans="1:6" s="4" customFormat="1" ht="14.25" x14ac:dyDescent="0.2"/>
    <row r="74" spans="1:6" s="4" customFormat="1" ht="14.25" x14ac:dyDescent="0.2">
      <c r="A74" s="127"/>
      <c r="B74" s="127"/>
      <c r="C74" s="117" t="s">
        <v>38</v>
      </c>
      <c r="D74" s="117"/>
      <c r="E74" s="117"/>
      <c r="F74" s="21" t="s">
        <v>39</v>
      </c>
    </row>
    <row r="75" spans="1:6" s="4" customFormat="1" ht="14.25" x14ac:dyDescent="0.2">
      <c r="A75" s="117" t="s">
        <v>50</v>
      </c>
      <c r="B75" s="117"/>
      <c r="C75" s="114"/>
      <c r="D75" s="114"/>
      <c r="E75" s="114"/>
      <c r="F75" s="32" t="str">
        <f>IF(C75&gt;0,C75/$F$66,"")</f>
        <v/>
      </c>
    </row>
    <row r="76" spans="1:6" s="4" customFormat="1" ht="14.25" x14ac:dyDescent="0.2">
      <c r="A76" s="117"/>
      <c r="B76" s="117"/>
      <c r="C76" s="116"/>
      <c r="D76" s="116"/>
      <c r="E76" s="116"/>
      <c r="F76" s="32"/>
    </row>
    <row r="77" spans="1:6" s="4" customFormat="1" ht="14.25" x14ac:dyDescent="0.2">
      <c r="A77" s="117" t="s">
        <v>34</v>
      </c>
      <c r="B77" s="117"/>
      <c r="C77" s="116">
        <f>C78+C79</f>
        <v>0</v>
      </c>
      <c r="D77" s="116"/>
      <c r="E77" s="116"/>
      <c r="F77" s="32" t="str">
        <f>IF(C77&gt;0,C77/$F$66,"")</f>
        <v/>
      </c>
    </row>
    <row r="78" spans="1:6" s="4" customFormat="1" ht="14.25" x14ac:dyDescent="0.2">
      <c r="A78" s="117" t="s">
        <v>35</v>
      </c>
      <c r="B78" s="117"/>
      <c r="C78" s="114"/>
      <c r="D78" s="114"/>
      <c r="E78" s="114"/>
      <c r="F78" s="32"/>
    </row>
    <row r="79" spans="1:6" s="4" customFormat="1" ht="14.25" x14ac:dyDescent="0.2">
      <c r="A79" s="117" t="s">
        <v>46</v>
      </c>
      <c r="B79" s="117"/>
      <c r="C79" s="114"/>
      <c r="D79" s="114"/>
      <c r="E79" s="114"/>
      <c r="F79" s="32"/>
    </row>
    <row r="80" spans="1:6" s="4" customFormat="1" ht="14.25" x14ac:dyDescent="0.2">
      <c r="A80" s="117"/>
      <c r="B80" s="117"/>
      <c r="C80" s="116"/>
      <c r="D80" s="116"/>
      <c r="E80" s="116"/>
      <c r="F80" s="32"/>
    </row>
    <row r="81" spans="1:6" s="4" customFormat="1" ht="14.25" x14ac:dyDescent="0.2">
      <c r="A81" s="117" t="s">
        <v>124</v>
      </c>
      <c r="B81" s="117"/>
      <c r="C81" s="116">
        <f>C82+C84+C83</f>
        <v>0</v>
      </c>
      <c r="D81" s="116"/>
      <c r="E81" s="116"/>
      <c r="F81" s="32" t="str">
        <f>IF(C81&gt;0,C81/$F$66,"")</f>
        <v/>
      </c>
    </row>
    <row r="82" spans="1:6" s="4" customFormat="1" ht="14.25" x14ac:dyDescent="0.2">
      <c r="A82" s="122"/>
      <c r="B82" s="123"/>
      <c r="C82" s="114"/>
      <c r="D82" s="114"/>
      <c r="E82" s="114"/>
      <c r="F82" s="32"/>
    </row>
    <row r="83" spans="1:6" s="4" customFormat="1" ht="14.25" x14ac:dyDescent="0.2">
      <c r="A83" s="119"/>
      <c r="B83" s="120"/>
      <c r="C83" s="124"/>
      <c r="D83" s="125"/>
      <c r="E83" s="126"/>
      <c r="F83" s="32"/>
    </row>
    <row r="84" spans="1:6" s="4" customFormat="1" ht="14.25" x14ac:dyDescent="0.2">
      <c r="A84" s="122"/>
      <c r="B84" s="123"/>
      <c r="C84" s="114"/>
      <c r="D84" s="114"/>
      <c r="E84" s="114"/>
      <c r="F84" s="32"/>
    </row>
    <row r="85" spans="1:6" s="4" customFormat="1" ht="14.25" x14ac:dyDescent="0.2">
      <c r="A85" s="117"/>
      <c r="B85" s="117"/>
      <c r="C85" s="116"/>
      <c r="D85" s="116"/>
      <c r="E85" s="116"/>
      <c r="F85" s="32"/>
    </row>
    <row r="86" spans="1:6" s="4" customFormat="1" ht="14.25" x14ac:dyDescent="0.2">
      <c r="A86" s="117" t="s">
        <v>36</v>
      </c>
      <c r="B86" s="117"/>
      <c r="C86" s="114"/>
      <c r="D86" s="114"/>
      <c r="E86" s="114"/>
      <c r="F86" s="32" t="str">
        <f>IF(C86&gt;0,C86/$F$66,"")</f>
        <v/>
      </c>
    </row>
    <row r="87" spans="1:6" x14ac:dyDescent="0.2">
      <c r="A87" s="118"/>
      <c r="B87" s="118"/>
      <c r="C87" s="115"/>
      <c r="D87" s="115"/>
      <c r="E87" s="115"/>
      <c r="F87" s="39"/>
    </row>
    <row r="88" spans="1:6" s="4" customFormat="1" ht="15" x14ac:dyDescent="0.25">
      <c r="A88" s="121" t="s">
        <v>40</v>
      </c>
      <c r="B88" s="121"/>
      <c r="C88" s="116">
        <f>C75+C77+C81+C86</f>
        <v>0</v>
      </c>
      <c r="D88" s="116"/>
      <c r="E88" s="116"/>
      <c r="F88" s="33">
        <f>SUM(F75:F86)</f>
        <v>0</v>
      </c>
    </row>
  </sheetData>
  <sheetProtection algorithmName="SHA-512" hashValue="V+GlluytdbiTNSpXymUkdSE9dSfBc+YAssbTHJuKlv6jaSNn0EBL9PNkHGMX6JNYW8cwFfQs3G69tZS76SWXeg==" saltValue="Dws8bZha9uKIpzh9Rb3E1g==" spinCount="100000" sheet="1" formatRows="0" insertRows="0"/>
  <mergeCells count="79">
    <mergeCell ref="A39:E39"/>
    <mergeCell ref="A33:A34"/>
    <mergeCell ref="B25:C25"/>
    <mergeCell ref="A26:E26"/>
    <mergeCell ref="F33:F34"/>
    <mergeCell ref="B38:E38"/>
    <mergeCell ref="B34:E34"/>
    <mergeCell ref="B37:E37"/>
    <mergeCell ref="B36:E36"/>
    <mergeCell ref="B35:E35"/>
    <mergeCell ref="B33:E33"/>
    <mergeCell ref="B20:C20"/>
    <mergeCell ref="B21:C21"/>
    <mergeCell ref="B22:C22"/>
    <mergeCell ref="B23:C23"/>
    <mergeCell ref="B24:C24"/>
    <mergeCell ref="C8:D8"/>
    <mergeCell ref="A14:D14"/>
    <mergeCell ref="C9:D9"/>
    <mergeCell ref="C10:D10"/>
    <mergeCell ref="C13:D13"/>
    <mergeCell ref="C12:D12"/>
    <mergeCell ref="C11:D11"/>
    <mergeCell ref="B50:E50"/>
    <mergeCell ref="A51:E51"/>
    <mergeCell ref="B45:E45"/>
    <mergeCell ref="B47:E47"/>
    <mergeCell ref="B48:E48"/>
    <mergeCell ref="B49:E49"/>
    <mergeCell ref="B46:E46"/>
    <mergeCell ref="C60:E60"/>
    <mergeCell ref="C62:E62"/>
    <mergeCell ref="A63:B63"/>
    <mergeCell ref="C64:E64"/>
    <mergeCell ref="C58:E58"/>
    <mergeCell ref="C59:E59"/>
    <mergeCell ref="A62:B62"/>
    <mergeCell ref="A61:B61"/>
    <mergeCell ref="C61:E61"/>
    <mergeCell ref="C63:E63"/>
    <mergeCell ref="A78:B78"/>
    <mergeCell ref="A79:B79"/>
    <mergeCell ref="A58:B58"/>
    <mergeCell ref="A59:B59"/>
    <mergeCell ref="A60:B60"/>
    <mergeCell ref="A64:B64"/>
    <mergeCell ref="C77:E77"/>
    <mergeCell ref="A77:B77"/>
    <mergeCell ref="C74:E74"/>
    <mergeCell ref="C75:E75"/>
    <mergeCell ref="C76:E76"/>
    <mergeCell ref="A74:B74"/>
    <mergeCell ref="A76:B76"/>
    <mergeCell ref="C65:E65"/>
    <mergeCell ref="C66:E66"/>
    <mergeCell ref="A72:B72"/>
    <mergeCell ref="A75:B75"/>
    <mergeCell ref="A66:B66"/>
    <mergeCell ref="A65:B65"/>
    <mergeCell ref="A80:B80"/>
    <mergeCell ref="C88:E88"/>
    <mergeCell ref="C84:E84"/>
    <mergeCell ref="C85:E85"/>
    <mergeCell ref="A86:B86"/>
    <mergeCell ref="A87:B87"/>
    <mergeCell ref="A83:B83"/>
    <mergeCell ref="A88:B88"/>
    <mergeCell ref="A84:B84"/>
    <mergeCell ref="A85:B85"/>
    <mergeCell ref="A81:B81"/>
    <mergeCell ref="A82:B82"/>
    <mergeCell ref="C83:E83"/>
    <mergeCell ref="C78:E78"/>
    <mergeCell ref="C86:E86"/>
    <mergeCell ref="C87:E87"/>
    <mergeCell ref="C81:E81"/>
    <mergeCell ref="C82:E82"/>
    <mergeCell ref="C79:E79"/>
    <mergeCell ref="C80:E80"/>
  </mergeCells>
  <phoneticPr fontId="0" type="noConversion"/>
  <dataValidations count="1">
    <dataValidation type="decimal" allowBlank="1" showInputMessage="1" showErrorMessage="1" error="Vollzeitäquivalent (VZÄ) ergibt sich aus der Umrechnung von Teilzeitmitarbeitern zu leistenden Stunden in von Vollzeitkräften zu leistenden Stunden. Vollzeit wird dabei mit 40 Stunden angesetzt._x000a_z.B. 30 Stunden = 0,75 VZÄ" sqref="E9:E13">
      <formula1>0</formula1>
      <formula2>1</formula2>
    </dataValidation>
  </dataValidations>
  <pageMargins left="0.82677165354330717" right="0.43307086614173229" top="0.9055118110236221" bottom="0.86614173228346458" header="0.51181102362204722" footer="0.51181102362204722"/>
  <pageSetup paperSize="9" orientation="portrait" r:id="rId1"/>
  <headerFooter alignWithMargins="0">
    <oddHeader>&amp;RAnlage</oddHeader>
    <oddFooter>&amp;R&amp;8Version: 01.01.2024</oddFooter>
  </headerFooter>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allgemeine Angaben</vt:lpstr>
      <vt:lpstr>Erklärung, Unterschrift</vt:lpstr>
      <vt:lpstr>Finanzierungsplan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mike</dc:creator>
  <cp:lastModifiedBy>Köster, Daniela</cp:lastModifiedBy>
  <cp:lastPrinted>2026-04-22T13:11:26Z</cp:lastPrinted>
  <dcterms:created xsi:type="dcterms:W3CDTF">2010-09-22T17:16:21Z</dcterms:created>
  <dcterms:modified xsi:type="dcterms:W3CDTF">2026-07-01T13:22:47Z</dcterms:modified>
</cp:coreProperties>
</file>